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DOS\GEOLAC\Projetos\=DEPARTAMENTOS\Recursos Hídricos\7102-2025 - MUNICÍPIO DE PRESIDENTE LUCENA\=RELATÓRIO\Projeto Rua dos Japoneses\Relatório\Anexo II - Planilhas de Custo\"/>
    </mc:Choice>
  </mc:AlternateContent>
  <bookViews>
    <workbookView xWindow="0" yWindow="0" windowWidth="28800" windowHeight="12330"/>
  </bookViews>
  <sheets>
    <sheet name="Poço Rua dos Japoneses" sheetId="1" r:id="rId1"/>
    <sheet name="Tabela de Encargos" sheetId="8" r:id="rId2"/>
  </sheets>
  <definedNames>
    <definedName name="_xlnm.Print_Area" localSheetId="0">'Poço Rua dos Japoneses'!$A$1:$H$130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F59" i="1"/>
  <c r="F43" i="1"/>
  <c r="H35" i="1"/>
  <c r="F35" i="1"/>
  <c r="H18" i="1"/>
  <c r="G99" i="1" l="1"/>
  <c r="F84" i="1"/>
  <c r="F49" i="1"/>
  <c r="G24" i="1"/>
  <c r="F24" i="1"/>
  <c r="H24" i="1" s="1"/>
  <c r="G22" i="1"/>
  <c r="F30" i="1" l="1"/>
  <c r="G30" i="1" l="1"/>
  <c r="H30" i="1"/>
  <c r="F28" i="1" l="1"/>
  <c r="F31" i="1" s="1"/>
  <c r="G15" i="1" l="1"/>
  <c r="G76" i="1" l="1"/>
  <c r="F76" i="1"/>
  <c r="G74" i="1"/>
  <c r="F74" i="1"/>
  <c r="D39" i="8" l="1"/>
  <c r="C39" i="8"/>
  <c r="D37" i="8"/>
  <c r="C37" i="8"/>
  <c r="D33" i="8"/>
  <c r="C33" i="8"/>
  <c r="D26" i="8"/>
  <c r="C26" i="8"/>
  <c r="D14" i="8"/>
  <c r="C14" i="8"/>
  <c r="D112" i="1"/>
  <c r="C119" i="1" s="1"/>
  <c r="G101" i="1"/>
  <c r="F101" i="1"/>
  <c r="F99" i="1"/>
  <c r="G97" i="1"/>
  <c r="G102" i="1" s="1"/>
  <c r="F97" i="1"/>
  <c r="G88" i="1"/>
  <c r="F88" i="1"/>
  <c r="G86" i="1"/>
  <c r="F86" i="1"/>
  <c r="G84" i="1"/>
  <c r="G82" i="1"/>
  <c r="F82" i="1"/>
  <c r="G80" i="1"/>
  <c r="F80" i="1"/>
  <c r="G78" i="1"/>
  <c r="F78" i="1"/>
  <c r="H76" i="1"/>
  <c r="H74" i="1"/>
  <c r="G72" i="1"/>
  <c r="F72" i="1"/>
  <c r="G67" i="1"/>
  <c r="F67" i="1"/>
  <c r="F65" i="1"/>
  <c r="G63" i="1"/>
  <c r="F63" i="1"/>
  <c r="G61" i="1"/>
  <c r="F61" i="1"/>
  <c r="G59" i="1"/>
  <c r="G57" i="1"/>
  <c r="G55" i="1"/>
  <c r="F55" i="1"/>
  <c r="G53" i="1"/>
  <c r="F53" i="1"/>
  <c r="G51" i="1"/>
  <c r="F51" i="1"/>
  <c r="G49" i="1"/>
  <c r="G47" i="1"/>
  <c r="F47" i="1"/>
  <c r="G45" i="1"/>
  <c r="F45" i="1"/>
  <c r="G43" i="1"/>
  <c r="G41" i="1"/>
  <c r="F41" i="1"/>
  <c r="G39" i="1"/>
  <c r="F39" i="1"/>
  <c r="G37" i="1"/>
  <c r="F37" i="1"/>
  <c r="G35" i="1"/>
  <c r="G28" i="1"/>
  <c r="G31" i="1" s="1"/>
  <c r="G26" i="1"/>
  <c r="F26" i="1"/>
  <c r="F22" i="1"/>
  <c r="G17" i="1"/>
  <c r="F17" i="1"/>
  <c r="F15" i="1"/>
  <c r="G13" i="1"/>
  <c r="F13" i="1"/>
  <c r="F102" i="1" l="1"/>
  <c r="C128" i="1" s="1"/>
  <c r="H80" i="1"/>
  <c r="H51" i="1"/>
  <c r="H59" i="1"/>
  <c r="H43" i="1"/>
  <c r="D125" i="1"/>
  <c r="H37" i="1"/>
  <c r="H45" i="1"/>
  <c r="H61" i="1"/>
  <c r="H26" i="1"/>
  <c r="D128" i="1"/>
  <c r="H49" i="1"/>
  <c r="H57" i="1"/>
  <c r="H65" i="1"/>
  <c r="H86" i="1"/>
  <c r="H97" i="1"/>
  <c r="H22" i="1"/>
  <c r="G89" i="1"/>
  <c r="D127" i="1" s="1"/>
  <c r="H47" i="1"/>
  <c r="H55" i="1"/>
  <c r="H63" i="1"/>
  <c r="H84" i="1"/>
  <c r="H99" i="1"/>
  <c r="H15" i="1"/>
  <c r="F18" i="1"/>
  <c r="C124" i="1" s="1"/>
  <c r="H28" i="1"/>
  <c r="H31" i="1" s="1"/>
  <c r="G18" i="1"/>
  <c r="D124" i="1" s="1"/>
  <c r="H13" i="1"/>
  <c r="H67" i="1"/>
  <c r="H101" i="1"/>
  <c r="H72" i="1"/>
  <c r="H82" i="1"/>
  <c r="G68" i="1"/>
  <c r="D126" i="1" s="1"/>
  <c r="H78" i="1"/>
  <c r="H39" i="1"/>
  <c r="H53" i="1"/>
  <c r="F89" i="1"/>
  <c r="C127" i="1" s="1"/>
  <c r="F68" i="1"/>
  <c r="C126" i="1" s="1"/>
  <c r="H41" i="1"/>
  <c r="H17" i="1"/>
  <c r="H88" i="1"/>
  <c r="E125" i="1" l="1"/>
  <c r="H102" i="1"/>
  <c r="E128" i="1" s="1"/>
  <c r="F104" i="1"/>
  <c r="F105" i="1" s="1"/>
  <c r="C125" i="1"/>
  <c r="C129" i="1" s="1"/>
  <c r="C130" i="1" s="1"/>
  <c r="D129" i="1"/>
  <c r="D130" i="1" s="1"/>
  <c r="G104" i="1"/>
  <c r="G105" i="1" s="1"/>
  <c r="E124" i="1"/>
  <c r="H89" i="1"/>
  <c r="E127" i="1" s="1"/>
  <c r="H68" i="1"/>
  <c r="E126" i="1" s="1"/>
  <c r="E129" i="1" l="1"/>
  <c r="E130" i="1" s="1"/>
  <c r="H104" i="1"/>
  <c r="H105" i="1" s="1"/>
</calcChain>
</file>

<file path=xl/sharedStrings.xml><?xml version="1.0" encoding="utf-8"?>
<sst xmlns="http://schemas.openxmlformats.org/spreadsheetml/2006/main" count="307" uniqueCount="205">
  <si>
    <t>RESPONSÁVEL TÉCNICO:</t>
  </si>
  <si>
    <t>CREA:</t>
  </si>
  <si>
    <t>DATA:</t>
  </si>
  <si>
    <t>Item</t>
  </si>
  <si>
    <t>Discriminação</t>
  </si>
  <si>
    <t>Quantitativo</t>
  </si>
  <si>
    <t>Unidade</t>
  </si>
  <si>
    <t>Unitário</t>
  </si>
  <si>
    <t>PREPARAÇÃO DA OBRA</t>
  </si>
  <si>
    <t>1.1</t>
  </si>
  <si>
    <t>UN</t>
  </si>
  <si>
    <t>2.1</t>
  </si>
  <si>
    <t>M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</si>
  <si>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</si>
  <si>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</si>
  <si>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</si>
  <si>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</si>
  <si>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</si>
  <si>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</si>
  <si>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</si>
  <si>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</si>
  <si>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</si>
  <si>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</si>
  <si>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5.1</t>
  </si>
  <si>
    <t>H</t>
  </si>
  <si>
    <t>5.2</t>
  </si>
  <si>
    <t>DESINFECÇÃO COM PRODUTOS QUÍMICOS</t>
  </si>
  <si>
    <t>RESUMO</t>
  </si>
  <si>
    <t>2.2</t>
  </si>
  <si>
    <t>2.3</t>
  </si>
  <si>
    <t>2.4</t>
  </si>
  <si>
    <t>M³</t>
  </si>
  <si>
    <t>Material</t>
  </si>
  <si>
    <t>Mão de Obra</t>
  </si>
  <si>
    <t>Total</t>
  </si>
  <si>
    <t>TRANSPORTE, INSTALAÇÃO E DESINSTALAÇÃO-PERFURATRIZ, CONTEMPLA O DESLOCAMENTO DE TODA A EQUIPE DE TRABALHO, BEM COMO TODOS OS EQUIPAMENTOS NECESSÁRIOS À PERFURAÇÃO DO POÇO</t>
  </si>
  <si>
    <t>1.2</t>
  </si>
  <si>
    <t>1.3</t>
  </si>
  <si>
    <t>PLACA DE OBRA (PARA CONSTRUÇÃO CIVIL) EM CHAPA GALVANIZADA *N. 22*, ADESIVADA DE *2,4 X1,2* M (SEM POSTES PARA FIXAÇÃO)</t>
  </si>
  <si>
    <t>ME</t>
  </si>
  <si>
    <t>M²</t>
  </si>
  <si>
    <t>-</t>
  </si>
  <si>
    <t>Total do Grupo</t>
  </si>
  <si>
    <t>PERFURAÇÃO DO POÇO TUBULAR (Quantitativos conforme perfil projetado para poço)</t>
  </si>
  <si>
    <t>Mercado</t>
  </si>
  <si>
    <t>INSTALAÇÃO DO POÇO TUBULAR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</si>
  <si>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</si>
  <si>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</si>
  <si>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</si>
  <si>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</si>
  <si>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</si>
  <si>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</si>
  <si>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</si>
  <si>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</si>
  <si>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</si>
  <si>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FLANGE SEXTAVADO DE FERRO GALVANIZADO, COM ROSCA BSP, DE 6"</t>
  </si>
  <si>
    <t>LUVA DE FERRO GALVANIZADO, COM ROSCA BSP, DE 1 1/4"</t>
  </si>
  <si>
    <t>UNIÃO DE FERRO GALVANIZADO, COM ROSCA BSP, COM ASSENTO PLANO, DE 1 1/4"</t>
  </si>
  <si>
    <t>CABO MULTIPOLAR DE COBRE , FLEXIVEL, CLASSE 4 OU 5, ISOLAÇÃO EM HEPR, COBERTURA EM PVC-ST2, ANTICHAMA BWF - B. 0.6/1 KV, 3 CONDUTORES DE 16 MM²</t>
  </si>
  <si>
    <t>AUXILIAR DE ENCANADOR OU BOMBEIRO HIDRÁULICO</t>
  </si>
  <si>
    <t>ELETRICISTA</t>
  </si>
  <si>
    <t>4.3</t>
  </si>
  <si>
    <t>4.4</t>
  </si>
  <si>
    <t>4.5</t>
  </si>
  <si>
    <t>4.6</t>
  </si>
  <si>
    <t>4.7</t>
  </si>
  <si>
    <t>4.8</t>
  </si>
  <si>
    <t>4.9</t>
  </si>
  <si>
    <t>PORTÃO DE FERRO 1,30 x 2,40M</t>
  </si>
  <si>
    <t>ALAMBRADO EM MOURÕES DE CONCRETO, COM TELA DE ARAME GALVANIZADO (INCLUSIVE MURETA EM CONCRETO) AF_05/2018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</si>
  <si>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</si>
  <si>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</si>
  <si>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</si>
  <si>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TELHA DE FIBROCIMENTO ONDULADA E = 6 MM, DE 1,83 X 1,11 M (SEM AMIANTO)</t>
  </si>
  <si>
    <t>L</t>
  </si>
  <si>
    <t>5.3</t>
  </si>
  <si>
    <t>ANÁLISE FÍSICO QUÍMICA E BACTERIOLÓGICA DA ÁGUA</t>
  </si>
  <si>
    <t>Total sem BDI</t>
  </si>
  <si>
    <t>CAIXA DE INSPECAO PARA ATERRAMENTO OU OUTRO USO, EM PVC, DN = 300 X *300* MM</t>
  </si>
  <si>
    <t>HASTE DE ATERRAMENTO EM ACO COM 3,00 M DE COMPRIMENTO E DN = 3/4", REVESTIDA UN 140,98
COM BAIXA CAMADA DE COBRE, SEM CONECTOR</t>
  </si>
  <si>
    <t>TUBO ACO GALVANIZADO COM COSTURA, CLASSE MEDIA, DN 1.1/4", E = *3,25* MM, PESO M 41,70
*3,14* KG/M (NBR 5580)</t>
  </si>
  <si>
    <t>CURVA 90 GRAUS DE FERRO GALVANIZADO, COM ROSCA BSP MACHO, DE 1 1/4"</t>
  </si>
  <si>
    <t>VALVULA DE RETENCAO DE BRONZE, PE COM CRIVOS, EXTREMIDADE COM ROSCA, DE 1/4", PARA FUNDO DE POCO</t>
  </si>
  <si>
    <t>HIDROMETRO MULTIJATO / MEDIDOR DE AGUA, DN 1", VAZAO MAXIMA DE 10 M3/H, PARA AGUA POTAVEL FRIA, RELOJOARIA PLANA, CLASSE B, HORIZONTAL (SEM CONEXOES)</t>
  </si>
  <si>
    <t>TUBO PVC, SOLDAVEL, DE 20 MM, AGUA FRIA (NBR-5648)</t>
  </si>
  <si>
    <t>TINTA ACRILICA PREMIUM, COR BRANCO, FOSCO</t>
  </si>
  <si>
    <t>TINTA ESMALTE SINTETICO PREMIUM FOSCO</t>
  </si>
  <si>
    <t>NIPLE DE FERRO GALVANIZADO, COM ROSCA BSP, DE 1 1/4"</t>
  </si>
  <si>
    <t>DOSADOR DE CLORO, COM INSTALAÇÃO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</si>
  <si>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</si>
  <si>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</si>
  <si>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</si>
  <si>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</si>
  <si>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</si>
  <si>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</si>
  <si>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</si>
  <si>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</si>
  <si>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</si>
  <si>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</si>
  <si>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</si>
  <si>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</si>
  <si>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</si>
  <si>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</si>
  <si>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</si>
  <si>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</si>
  <si>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</si>
  <si>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</si>
  <si>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</si>
  <si>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ALVENARIAS, CERCADO E ABRIGO DO QUADRO DE COMANDO DO POÇO TUBULAR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</si>
  <si>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</si>
  <si>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</si>
  <si>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</si>
  <si>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</si>
  <si>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</si>
  <si>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</si>
  <si>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</si>
  <si>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</si>
  <si>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</si>
  <si>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</si>
  <si>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</si>
  <si>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</si>
  <si>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</si>
  <si>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</si>
  <si>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</si>
  <si>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</si>
  <si>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</si>
  <si>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</si>
  <si>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</si>
  <si>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</si>
  <si>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</si>
  <si>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</si>
  <si>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</si>
  <si>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</si>
  <si>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</si>
  <si>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</si>
  <si>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</si>
  <si>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</si>
  <si>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</si>
  <si>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</si>
  <si>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</si>
  <si>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</si>
  <si>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</si>
  <si>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</si>
  <si>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</si>
  <si>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</si>
  <si>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</si>
  <si>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</si>
  <si>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</si>
  <si>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</si>
  <si>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</si>
  <si>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</si>
  <si>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</si>
  <si>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</si>
  <si>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</si>
  <si>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</si>
  <si>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</si>
  <si>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</si>
  <si>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</si>
  <si>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</si>
  <si>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</si>
  <si>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</si>
  <si>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</si>
  <si>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</si>
  <si>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</si>
  <si>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</si>
  <si>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</si>
  <si>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</si>
  <si>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</si>
  <si>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</si>
  <si>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</si>
  <si>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</si>
  <si>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</si>
  <si>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</si>
  <si>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</si>
  <si>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</si>
  <si>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</si>
  <si>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</si>
  <si>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</si>
  <si>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</si>
  <si>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</si>
  <si>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</si>
  <si>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</si>
  <si>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</si>
  <si>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</si>
  <si>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</si>
  <si>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FORNECIMENTO E INSTALAÇÃO DE SUPORTE PARA PLACAS DE SINALIZAÇÃO EM CONCRETO, COM H= DE 2,5 M E SEÇÃO DE 7,5 X 7,5 CM.</t>
  </si>
  <si>
    <t>ALVENARIA DE BLOCOS DE CONCRETO ESTRUTURAL 14X19X39 CM (ESPESSURA 14 CM), FBK = 14 MPA</t>
  </si>
  <si>
    <t>ENCANADOR OU BOMBEIRO HIDRÁULICO</t>
  </si>
  <si>
    <t>PERFURAÇÃO, INSTALAÇÃO E REGULARIZAÇÃO DO POÇO</t>
  </si>
  <si>
    <t>2.5</t>
  </si>
  <si>
    <t>ENSAIO DE BOMBEAMENTO - TESTE DE VAZÃO E RECUPERAÇÃO DE NÍVEL</t>
  </si>
  <si>
    <t>ENSAIO DE BOMBEAMENTO, DESINFECÇÃO DO POÇO E ANÁLISE LABORATORIAL DA ÁGUA</t>
  </si>
  <si>
    <t xml:space="preserve">CIMENTAÇÃO DO POÇO, FORNECIMENTO E APLICAÇÃO DE NATA DE CIMENTO, LAJE DE PROTEÇÃO </t>
  </si>
  <si>
    <t>BOMBA SUBMERSA 5 CV PARA POCOS TUBULARES PROFUNDOS DIAMETRO DE 4 POLEGADAS</t>
  </si>
  <si>
    <t>REGULARIZAÇÃO DO POÇO</t>
  </si>
  <si>
    <t>TAMPONAMENTO DO POÇO CASO RESULTE IMPRODUTIVO (150 M PROF. COM DIÂMETRO DE 12")</t>
  </si>
  <si>
    <t>Preencher somente os campos em cinza</t>
  </si>
  <si>
    <t>Eng° Geólogo Leonardo Cassol Tomasi</t>
  </si>
  <si>
    <t>PLANILHA DE ORÇAMENTO POÇO TUBULAR PROFUNDO - Linha Nova Baixa (Rua dos Japoneses), Presidente Lucena-RS</t>
  </si>
  <si>
    <t>Quantitativo Estimado</t>
  </si>
  <si>
    <r>
      <t xml:space="preserve">TUBO PVC DE REVESTIMENTO GEOMECANICO NERVURADO REFORCADO, DN = 150 MM, </t>
    </r>
    <r>
      <rPr>
        <b/>
        <sz val="9"/>
        <color indexed="8"/>
        <rFont val="Arial"/>
        <family val="2"/>
      </rPr>
      <t>COMPRIMENTO 2 M</t>
    </r>
  </si>
  <si>
    <t>PERFURAÇÃO ROTOPNEUMÁTICA/ROTATIVA EM ROCHAS ÍGNEAS, SEDIMENTARES  E SEDIMENTOS - RI / RM (12")</t>
  </si>
  <si>
    <t>PERFURAÇÃO ROTOPNEUMÁTICA EM ROCHAS ÍGNEAS OU SEDIMENTARES - RI / RM (6")</t>
  </si>
  <si>
    <t>SINAPI não desonerado, base setembro/2025</t>
  </si>
  <si>
    <t>ENSAIO DE BOMBEAMENTO, DESINFECÇÃO DA ÁGUA E ANÁLISE LABORATORIAL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</si>
</sst>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6" fillId="9" borderId="5" xfId="0" applyNumberFormat="1" applyFon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3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justify" vertical="center" wrapText="1"/>
    </xf>
    <xf numFmtId="164" fontId="0" fillId="6" borderId="15" xfId="0" applyNumberFormat="1" applyFill="1" applyBorder="1" applyAlignment="1">
      <alignment horizontal="center"/>
    </xf>
    <xf numFmtId="164" fontId="0" fillId="6" borderId="20" xfId="0" applyNumberFormat="1" applyFill="1" applyBorder="1" applyAlignment="1">
      <alignment horizontal="center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4" fillId="0" borderId="30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  <xf numFmtId="3" fontId="2" fillId="0" borderId="10" xfId="0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9525</xdr:colOff>
      <xdr:row>120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9525</xdr:colOff>
      <xdr:row>120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130"/>
  <sheetViews>
    <sheetView tabSelected="1" zoomScaleNormal="100" workbookViewId="0">
      <pane ySplit="10" topLeftCell="A11" activePane="bottomLeft" state="frozen"/>
      <selection pane="bottomLeft" activeCell="H127" sqref="H127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126" t="s">
        <v>198</v>
      </c>
      <c r="B1" s="126"/>
      <c r="C1" s="126"/>
      <c r="D1" s="126"/>
      <c r="E1" s="126"/>
      <c r="F1" s="126"/>
      <c r="G1" s="126"/>
      <c r="H1" s="126"/>
    </row>
    <row r="2" spans="1:8" s="4" customFormat="1" ht="21.75" thickBot="1" x14ac:dyDescent="0.4">
      <c r="A2" s="140"/>
      <c r="B2" s="140"/>
      <c r="C2" s="140"/>
      <c r="D2" s="140"/>
      <c r="E2" s="140"/>
      <c r="F2" s="140"/>
      <c r="G2" s="140"/>
      <c r="H2" s="140"/>
    </row>
    <row r="3" spans="1:8" ht="15.75" thickBot="1" x14ac:dyDescent="0.3">
      <c r="A3" s="138"/>
      <c r="B3" s="138"/>
      <c r="C3" s="139"/>
      <c r="D3" s="2" t="s">
        <v>0</v>
      </c>
      <c r="E3" s="3"/>
      <c r="F3" s="127" t="s">
        <v>197</v>
      </c>
      <c r="G3" s="128"/>
      <c r="H3" s="129"/>
    </row>
    <row r="4" spans="1:8" ht="15.75" thickBot="1" x14ac:dyDescent="0.3">
      <c r="A4" s="138"/>
      <c r="B4" s="138"/>
      <c r="C4" s="139"/>
      <c r="D4" s="6" t="s">
        <v>1</v>
      </c>
      <c r="E4" s="158">
        <v>166702</v>
      </c>
      <c r="F4" s="6" t="s">
        <v>2</v>
      </c>
      <c r="G4" s="130">
        <v>45972</v>
      </c>
      <c r="H4" s="131"/>
    </row>
    <row r="5" spans="1:8" ht="15" customHeight="1" x14ac:dyDescent="0.25">
      <c r="A5" s="49" t="s">
        <v>109</v>
      </c>
      <c r="B5" s="50" t="s">
        <v>203</v>
      </c>
      <c r="C5" s="132" t="s">
        <v>196</v>
      </c>
      <c r="D5" s="133"/>
      <c r="E5" s="133"/>
      <c r="F5" s="133"/>
      <c r="G5" s="133"/>
      <c r="H5" s="134"/>
    </row>
    <row r="6" spans="1:8" ht="15" customHeight="1" thickBot="1" x14ac:dyDescent="0.3">
      <c r="A6" s="51" t="s">
        <v>110</v>
      </c>
      <c r="B6" s="52" t="s">
        <v>113</v>
      </c>
      <c r="C6" s="135"/>
      <c r="D6" s="136"/>
      <c r="E6" s="136"/>
      <c r="F6" s="136"/>
      <c r="G6" s="136"/>
      <c r="H6" s="137"/>
    </row>
    <row r="7" spans="1:8" ht="15.75" thickBot="1" x14ac:dyDescent="0.3">
      <c r="A7" s="116" t="s">
        <v>188</v>
      </c>
      <c r="B7" s="117"/>
      <c r="C7" s="117"/>
      <c r="D7" s="117"/>
      <c r="E7" s="117"/>
      <c r="F7" s="117"/>
      <c r="G7" s="117"/>
      <c r="H7" s="118"/>
    </row>
    <row r="8" spans="1:8" ht="15" customHeight="1" x14ac:dyDescent="0.25">
      <c r="A8" s="119" t="s">
        <v>3</v>
      </c>
      <c r="B8" s="119" t="s">
        <v>4</v>
      </c>
      <c r="C8" s="39" t="s">
        <v>111</v>
      </c>
      <c r="D8" s="119" t="s">
        <v>199</v>
      </c>
      <c r="E8" s="119" t="s">
        <v>6</v>
      </c>
      <c r="F8" s="119" t="s">
        <v>32</v>
      </c>
      <c r="G8" s="119" t="s">
        <v>33</v>
      </c>
      <c r="H8" s="119" t="s">
        <v>34</v>
      </c>
    </row>
    <row r="9" spans="1:8" x14ac:dyDescent="0.25">
      <c r="A9" s="119"/>
      <c r="B9" s="119"/>
      <c r="C9" s="44" t="s">
        <v>112</v>
      </c>
      <c r="D9" s="119"/>
      <c r="E9" s="119"/>
      <c r="F9" s="119"/>
      <c r="G9" s="119"/>
      <c r="H9" s="119"/>
    </row>
    <row r="10" spans="1:8" ht="0.75" customHeight="1" x14ac:dyDescent="0.25">
      <c r="A10" s="119"/>
      <c r="B10" s="119"/>
      <c r="C10" s="5"/>
      <c r="D10" s="119"/>
      <c r="E10" s="119"/>
      <c r="F10" s="5"/>
      <c r="G10" s="5"/>
      <c r="H10" s="1" t="s">
        <v>7</v>
      </c>
    </row>
    <row r="11" spans="1:8" ht="18" customHeight="1" x14ac:dyDescent="0.25">
      <c r="A11" s="11">
        <v>1</v>
      </c>
      <c r="B11" s="31" t="s">
        <v>8</v>
      </c>
      <c r="C11" s="11"/>
      <c r="D11" s="12"/>
      <c r="E11" s="12"/>
      <c r="F11" s="12"/>
      <c r="G11" s="12"/>
      <c r="H11" s="12"/>
    </row>
    <row r="12" spans="1:8" ht="24" x14ac:dyDescent="0.25">
      <c r="A12" s="13" t="s">
        <v>9</v>
      </c>
      <c r="B12" s="32" t="s">
        <v>35</v>
      </c>
      <c r="C12" s="14" t="s">
        <v>44</v>
      </c>
      <c r="D12" s="15">
        <v>1</v>
      </c>
      <c r="E12" s="14" t="s">
        <v>39</v>
      </c>
      <c r="F12" s="85">
        <v>0</v>
      </c>
      <c r="G12" s="85">
        <v>3105.5</v>
      </c>
      <c r="H12" s="17" t="s">
        <v>41</v>
      </c>
    </row>
    <row r="13" spans="1:8" x14ac:dyDescent="0.25">
      <c r="A13" s="110"/>
      <c r="B13" s="111"/>
      <c r="C13" s="111"/>
      <c r="D13" s="111"/>
      <c r="E13" s="112"/>
      <c r="F13" s="16">
        <f>F12*D12</f>
        <v>0</v>
      </c>
      <c r="G13" s="16">
        <f>G12*D12</f>
        <v>3105.5</v>
      </c>
      <c r="H13" s="17">
        <f>F13+G13</f>
        <v>3105.5</v>
      </c>
    </row>
    <row r="14" spans="1:8" ht="24" x14ac:dyDescent="0.25">
      <c r="A14" s="13" t="s">
        <v>36</v>
      </c>
      <c r="B14" s="32" t="s">
        <v>185</v>
      </c>
      <c r="C14" s="14" t="s">
        <v>44</v>
      </c>
      <c r="D14" s="15">
        <v>2</v>
      </c>
      <c r="E14" s="14" t="s">
        <v>10</v>
      </c>
      <c r="F14" s="86">
        <v>275</v>
      </c>
      <c r="G14" s="85">
        <v>250</v>
      </c>
      <c r="H14" s="17" t="s">
        <v>41</v>
      </c>
    </row>
    <row r="15" spans="1:8" x14ac:dyDescent="0.25">
      <c r="A15" s="107"/>
      <c r="B15" s="108"/>
      <c r="C15" s="108"/>
      <c r="D15" s="108"/>
      <c r="E15" s="109"/>
      <c r="F15" s="18">
        <f>F14*D14</f>
        <v>550</v>
      </c>
      <c r="G15" s="16">
        <f>G14*D14</f>
        <v>500</v>
      </c>
      <c r="H15" s="17">
        <f>F15+G15</f>
        <v>1050</v>
      </c>
    </row>
    <row r="16" spans="1:8" ht="24" x14ac:dyDescent="0.25">
      <c r="A16" s="19" t="s">
        <v>37</v>
      </c>
      <c r="B16" s="33" t="s">
        <v>38</v>
      </c>
      <c r="C16" s="20">
        <v>4813</v>
      </c>
      <c r="D16" s="21">
        <v>4</v>
      </c>
      <c r="E16" s="20" t="s">
        <v>40</v>
      </c>
      <c r="F16" s="86">
        <v>400</v>
      </c>
      <c r="G16" s="85">
        <v>0</v>
      </c>
      <c r="H16" s="17" t="s">
        <v>41</v>
      </c>
    </row>
    <row r="17" spans="1:8" x14ac:dyDescent="0.25">
      <c r="A17" s="107"/>
      <c r="B17" s="108"/>
      <c r="C17" s="108"/>
      <c r="D17" s="108"/>
      <c r="E17" s="109"/>
      <c r="F17" s="16">
        <f>F16*D16</f>
        <v>1600</v>
      </c>
      <c r="G17" s="16">
        <f>G16*D16</f>
        <v>0</v>
      </c>
      <c r="H17" s="17">
        <f>F17+G17</f>
        <v>1600</v>
      </c>
    </row>
    <row r="18" spans="1:8" ht="15" customHeight="1" x14ac:dyDescent="0.25">
      <c r="A18" s="107" t="s">
        <v>42</v>
      </c>
      <c r="B18" s="108"/>
      <c r="C18" s="108"/>
      <c r="D18" s="108"/>
      <c r="E18" s="109"/>
      <c r="F18" s="22">
        <f>F17+F15+F13</f>
        <v>2150</v>
      </c>
      <c r="G18" s="22">
        <f>G17+G15+G13</f>
        <v>3605.5</v>
      </c>
      <c r="H18" s="22">
        <f>H17+H15+H13</f>
        <v>5755.5</v>
      </c>
    </row>
    <row r="19" spans="1:8" ht="15" customHeight="1" x14ac:dyDescent="0.25">
      <c r="A19" s="107"/>
      <c r="B19" s="108"/>
      <c r="C19" s="108"/>
      <c r="D19" s="108"/>
      <c r="E19" s="108"/>
      <c r="F19" s="108"/>
      <c r="G19" s="108"/>
      <c r="H19" s="109"/>
    </row>
    <row r="20" spans="1:8" ht="15" customHeight="1" x14ac:dyDescent="0.25">
      <c r="A20" s="11">
        <v>2</v>
      </c>
      <c r="B20" s="31" t="s">
        <v>43</v>
      </c>
      <c r="C20" s="11"/>
      <c r="D20" s="12"/>
      <c r="E20" s="12"/>
      <c r="F20" s="12"/>
      <c r="G20" s="12"/>
      <c r="H20" s="12"/>
    </row>
    <row r="21" spans="1:8" ht="15" customHeight="1" x14ac:dyDescent="0.25">
      <c r="A21" s="19" t="s">
        <v>11</v>
      </c>
      <c r="B21" s="33" t="s">
        <v>201</v>
      </c>
      <c r="C21" s="20" t="s">
        <v>44</v>
      </c>
      <c r="D21" s="21">
        <v>20</v>
      </c>
      <c r="E21" s="20" t="s">
        <v>12</v>
      </c>
      <c r="F21" s="85">
        <v>0</v>
      </c>
      <c r="G21" s="85">
        <v>121.06</v>
      </c>
      <c r="H21" s="17" t="s">
        <v>41</v>
      </c>
    </row>
    <row r="22" spans="1:8" ht="15" customHeight="1" x14ac:dyDescent="0.25">
      <c r="A22" s="107"/>
      <c r="B22" s="108"/>
      <c r="C22" s="108"/>
      <c r="D22" s="108"/>
      <c r="E22" s="109"/>
      <c r="F22" s="16">
        <f>F21*D21</f>
        <v>0</v>
      </c>
      <c r="G22" s="16">
        <f>G21*D21</f>
        <v>2421.1999999999998</v>
      </c>
      <c r="H22" s="17">
        <f>F22+G22</f>
        <v>2421.1999999999998</v>
      </c>
    </row>
    <row r="23" spans="1:8" ht="15" customHeight="1" x14ac:dyDescent="0.25">
      <c r="A23" s="19" t="s">
        <v>28</v>
      </c>
      <c r="B23" s="33" t="s">
        <v>202</v>
      </c>
      <c r="C23" s="20" t="s">
        <v>44</v>
      </c>
      <c r="D23" s="21">
        <v>130</v>
      </c>
      <c r="E23" s="20" t="s">
        <v>12</v>
      </c>
      <c r="F23" s="85">
        <v>0</v>
      </c>
      <c r="G23" s="85">
        <v>98.35</v>
      </c>
      <c r="H23" s="17" t="s">
        <v>41</v>
      </c>
    </row>
    <row r="24" spans="1:8" ht="15" customHeight="1" x14ac:dyDescent="0.25">
      <c r="A24" s="107"/>
      <c r="B24" s="108"/>
      <c r="C24" s="108"/>
      <c r="D24" s="108"/>
      <c r="E24" s="109"/>
      <c r="F24" s="16">
        <f>F23*D23</f>
        <v>0</v>
      </c>
      <c r="G24" s="16">
        <f>G23*D23</f>
        <v>12785.5</v>
      </c>
      <c r="H24" s="17">
        <f>F24+G24</f>
        <v>12785.5</v>
      </c>
    </row>
    <row r="25" spans="1:8" x14ac:dyDescent="0.25">
      <c r="A25" s="19" t="s">
        <v>29</v>
      </c>
      <c r="B25" s="33" t="s">
        <v>200</v>
      </c>
      <c r="C25" s="20">
        <v>9850</v>
      </c>
      <c r="D25" s="21">
        <v>20</v>
      </c>
      <c r="E25" s="20" t="s">
        <v>12</v>
      </c>
      <c r="F25" s="85">
        <v>147.75</v>
      </c>
      <c r="G25" s="85">
        <v>0</v>
      </c>
      <c r="H25" s="17" t="s">
        <v>41</v>
      </c>
    </row>
    <row r="26" spans="1:8" ht="15" customHeight="1" x14ac:dyDescent="0.25">
      <c r="A26" s="107"/>
      <c r="B26" s="108"/>
      <c r="C26" s="108"/>
      <c r="D26" s="108"/>
      <c r="E26" s="109"/>
      <c r="F26" s="16">
        <f>F25*D25</f>
        <v>2955</v>
      </c>
      <c r="G26" s="16">
        <f>G25*D25</f>
        <v>0</v>
      </c>
      <c r="H26" s="17">
        <f>F26+G26</f>
        <v>2955</v>
      </c>
    </row>
    <row r="27" spans="1:8" x14ac:dyDescent="0.25">
      <c r="A27" s="19" t="s">
        <v>30</v>
      </c>
      <c r="B27" s="33" t="s">
        <v>192</v>
      </c>
      <c r="C27" s="20" t="s">
        <v>44</v>
      </c>
      <c r="D27" s="21">
        <v>1</v>
      </c>
      <c r="E27" s="20" t="s">
        <v>31</v>
      </c>
      <c r="F27" s="85">
        <v>850</v>
      </c>
      <c r="G27" s="85"/>
      <c r="H27" s="17" t="s">
        <v>41</v>
      </c>
    </row>
    <row r="28" spans="1:8" ht="15" customHeight="1" x14ac:dyDescent="0.25">
      <c r="A28" s="107"/>
      <c r="B28" s="108"/>
      <c r="C28" s="108"/>
      <c r="D28" s="108"/>
      <c r="E28" s="109"/>
      <c r="F28" s="16">
        <f>F27*D27</f>
        <v>850</v>
      </c>
      <c r="G28" s="16">
        <f>G27*D27</f>
        <v>0</v>
      </c>
      <c r="H28" s="17">
        <f>F28+G28</f>
        <v>850</v>
      </c>
    </row>
    <row r="29" spans="1:8" x14ac:dyDescent="0.25">
      <c r="A29" s="19" t="s">
        <v>189</v>
      </c>
      <c r="B29" s="33" t="s">
        <v>195</v>
      </c>
      <c r="C29" s="20" t="s">
        <v>44</v>
      </c>
      <c r="D29" s="21">
        <v>150</v>
      </c>
      <c r="E29" s="20" t="s">
        <v>12</v>
      </c>
      <c r="F29" s="85">
        <v>30</v>
      </c>
      <c r="G29" s="85"/>
      <c r="H29" s="17" t="s">
        <v>41</v>
      </c>
    </row>
    <row r="30" spans="1:8" ht="15" customHeight="1" x14ac:dyDescent="0.25">
      <c r="A30" s="107"/>
      <c r="B30" s="108"/>
      <c r="C30" s="108"/>
      <c r="D30" s="108"/>
      <c r="E30" s="109"/>
      <c r="F30" s="16">
        <f>F29*D29</f>
        <v>4500</v>
      </c>
      <c r="G30" s="16">
        <f>G29*D29</f>
        <v>0</v>
      </c>
      <c r="H30" s="17">
        <f>F30+G30</f>
        <v>4500</v>
      </c>
    </row>
    <row r="31" spans="1:8" ht="15" customHeight="1" x14ac:dyDescent="0.25">
      <c r="A31" s="107" t="s">
        <v>42</v>
      </c>
      <c r="B31" s="108"/>
      <c r="C31" s="108"/>
      <c r="D31" s="108"/>
      <c r="E31" s="109"/>
      <c r="F31" s="22">
        <f>F22+F24+F26+F28+F30</f>
        <v>8305</v>
      </c>
      <c r="G31" s="22">
        <f>G22+G24+G26+G28+G30</f>
        <v>15206.7</v>
      </c>
      <c r="H31" s="22">
        <f>H22+H24+H26+H28+H30</f>
        <v>23511.7</v>
      </c>
    </row>
    <row r="32" spans="1:8" ht="15" customHeight="1" x14ac:dyDescent="0.25">
      <c r="A32" s="23"/>
      <c r="B32" s="24"/>
      <c r="C32" s="24"/>
      <c r="D32" s="24"/>
      <c r="E32" s="24"/>
      <c r="F32" s="24"/>
      <c r="G32" s="24"/>
      <c r="H32" s="25"/>
    </row>
    <row r="33" spans="1:8" ht="15" customHeight="1" x14ac:dyDescent="0.25">
      <c r="A33" s="11">
        <v>3</v>
      </c>
      <c r="B33" s="31" t="s">
        <v>45</v>
      </c>
      <c r="C33" s="11"/>
      <c r="D33" s="12"/>
      <c r="E33" s="12"/>
      <c r="F33" s="12"/>
      <c r="G33" s="12"/>
      <c r="H33" s="12"/>
    </row>
    <row r="34" spans="1:8" ht="15" customHeight="1" x14ac:dyDescent="0.25">
      <c r="A34" s="19" t="s">
        <v>13</v>
      </c>
      <c r="B34" s="33" t="s">
        <v>55</v>
      </c>
      <c r="C34" s="20">
        <v>3270</v>
      </c>
      <c r="D34" s="21">
        <v>1</v>
      </c>
      <c r="E34" s="20" t="s">
        <v>10</v>
      </c>
      <c r="F34" s="85">
        <v>335.72</v>
      </c>
      <c r="G34" s="85">
        <v>0</v>
      </c>
      <c r="H34" s="17" t="s">
        <v>41</v>
      </c>
    </row>
    <row r="35" spans="1:8" ht="15" customHeight="1" x14ac:dyDescent="0.25">
      <c r="A35" s="107"/>
      <c r="B35" s="108"/>
      <c r="C35" s="108"/>
      <c r="D35" s="108"/>
      <c r="E35" s="109"/>
      <c r="F35" s="16">
        <f>F34*D34</f>
        <v>335.72</v>
      </c>
      <c r="G35" s="16">
        <f>G34*D34</f>
        <v>0</v>
      </c>
      <c r="H35" s="17">
        <f>F35+G35</f>
        <v>335.72</v>
      </c>
    </row>
    <row r="36" spans="1:8" x14ac:dyDescent="0.25">
      <c r="A36" s="19" t="s">
        <v>14</v>
      </c>
      <c r="B36" s="32" t="s">
        <v>193</v>
      </c>
      <c r="C36" s="20">
        <v>761</v>
      </c>
      <c r="D36" s="21">
        <v>1</v>
      </c>
      <c r="E36" s="20" t="s">
        <v>10</v>
      </c>
      <c r="F36" s="85">
        <v>14937.82</v>
      </c>
      <c r="G36" s="85">
        <v>0</v>
      </c>
      <c r="H36" s="17" t="s">
        <v>41</v>
      </c>
    </row>
    <row r="37" spans="1:8" ht="15" customHeight="1" x14ac:dyDescent="0.25">
      <c r="A37" s="107"/>
      <c r="B37" s="108"/>
      <c r="C37" s="108"/>
      <c r="D37" s="108"/>
      <c r="E37" s="109"/>
      <c r="F37" s="16">
        <f>F36*D36</f>
        <v>14937.82</v>
      </c>
      <c r="G37" s="16">
        <f>G36*D36</f>
        <v>0</v>
      </c>
      <c r="H37" s="17">
        <f>F37+G37</f>
        <v>14937.82</v>
      </c>
    </row>
    <row r="38" spans="1:8" x14ac:dyDescent="0.25">
      <c r="A38" s="19" t="s">
        <v>15</v>
      </c>
      <c r="B38" s="33" t="s">
        <v>78</v>
      </c>
      <c r="C38" s="20">
        <v>41474</v>
      </c>
      <c r="D38" s="21">
        <v>1</v>
      </c>
      <c r="E38" s="20" t="s">
        <v>10</v>
      </c>
      <c r="F38" s="85">
        <v>79.81</v>
      </c>
      <c r="G38" s="85"/>
      <c r="H38" s="17" t="s">
        <v>41</v>
      </c>
    </row>
    <row r="39" spans="1:8" ht="15" customHeight="1" x14ac:dyDescent="0.25">
      <c r="A39" s="107"/>
      <c r="B39" s="108"/>
      <c r="C39" s="108"/>
      <c r="D39" s="108"/>
      <c r="E39" s="109"/>
      <c r="F39" s="16">
        <f>F38*D38</f>
        <v>79.81</v>
      </c>
      <c r="G39" s="16">
        <f>G38*D38</f>
        <v>0</v>
      </c>
      <c r="H39" s="17">
        <f>F39+G39</f>
        <v>79.81</v>
      </c>
    </row>
    <row r="40" spans="1:8" ht="24" x14ac:dyDescent="0.25">
      <c r="A40" s="19" t="s">
        <v>16</v>
      </c>
      <c r="B40" s="33" t="s">
        <v>79</v>
      </c>
      <c r="C40" s="20">
        <v>3378</v>
      </c>
      <c r="D40" s="21">
        <v>1</v>
      </c>
      <c r="E40" s="20" t="s">
        <v>10</v>
      </c>
      <c r="F40" s="85">
        <v>128.94</v>
      </c>
      <c r="G40" s="85">
        <v>0</v>
      </c>
      <c r="H40" s="17" t="s">
        <v>41</v>
      </c>
    </row>
    <row r="41" spans="1:8" ht="15" customHeight="1" x14ac:dyDescent="0.25">
      <c r="A41" s="107"/>
      <c r="B41" s="108"/>
      <c r="C41" s="108"/>
      <c r="D41" s="108"/>
      <c r="E41" s="109"/>
      <c r="F41" s="16">
        <f>F40*D40</f>
        <v>128.94</v>
      </c>
      <c r="G41" s="16">
        <f>G40*D40</f>
        <v>0</v>
      </c>
      <c r="H41" s="17">
        <f>F41+G41</f>
        <v>128.94</v>
      </c>
    </row>
    <row r="42" spans="1:8" ht="24" x14ac:dyDescent="0.25">
      <c r="A42" s="19" t="s">
        <v>17</v>
      </c>
      <c r="B42" s="33" t="s">
        <v>80</v>
      </c>
      <c r="C42" s="20">
        <v>7698</v>
      </c>
      <c r="D42" s="21">
        <v>100</v>
      </c>
      <c r="E42" s="20" t="s">
        <v>10</v>
      </c>
      <c r="F42" s="85">
        <v>43.7</v>
      </c>
      <c r="G42" s="85">
        <v>0</v>
      </c>
      <c r="H42" s="17" t="s">
        <v>41</v>
      </c>
    </row>
    <row r="43" spans="1:8" ht="15" customHeight="1" x14ac:dyDescent="0.25">
      <c r="A43" s="107"/>
      <c r="B43" s="108"/>
      <c r="C43" s="108"/>
      <c r="D43" s="108"/>
      <c r="E43" s="109"/>
      <c r="F43" s="16">
        <f>F42*D42</f>
        <v>4370</v>
      </c>
      <c r="G43" s="16">
        <f>G42*D42</f>
        <v>0</v>
      </c>
      <c r="H43" s="17">
        <f>F43+G43</f>
        <v>4370</v>
      </c>
    </row>
    <row r="44" spans="1:8" ht="15" customHeight="1" x14ac:dyDescent="0.25">
      <c r="A44" s="19" t="s">
        <v>18</v>
      </c>
      <c r="B44" s="33" t="s">
        <v>56</v>
      </c>
      <c r="C44" s="20">
        <v>3911</v>
      </c>
      <c r="D44" s="21">
        <v>17</v>
      </c>
      <c r="E44" s="20" t="s">
        <v>10</v>
      </c>
      <c r="F44" s="85">
        <v>18.989999999999998</v>
      </c>
      <c r="G44" s="85">
        <v>0</v>
      </c>
      <c r="H44" s="17" t="s">
        <v>41</v>
      </c>
    </row>
    <row r="45" spans="1:8" ht="15" customHeight="1" x14ac:dyDescent="0.25">
      <c r="A45" s="107"/>
      <c r="B45" s="108"/>
      <c r="C45" s="108"/>
      <c r="D45" s="108"/>
      <c r="E45" s="109"/>
      <c r="F45" s="16">
        <f>F44*D44</f>
        <v>322.83</v>
      </c>
      <c r="G45" s="16">
        <f>G44*D44</f>
        <v>0</v>
      </c>
      <c r="H45" s="17">
        <f>F45+G45</f>
        <v>322.83</v>
      </c>
    </row>
    <row r="46" spans="1:8" ht="15" customHeight="1" x14ac:dyDescent="0.25">
      <c r="A46" s="19" t="s">
        <v>19</v>
      </c>
      <c r="B46" s="33" t="s">
        <v>81</v>
      </c>
      <c r="C46" s="20">
        <v>1796</v>
      </c>
      <c r="D46" s="21">
        <v>3</v>
      </c>
      <c r="E46" s="20" t="s">
        <v>10</v>
      </c>
      <c r="F46" s="85">
        <v>70.05</v>
      </c>
      <c r="G46" s="85">
        <v>0</v>
      </c>
      <c r="H46" s="17" t="s">
        <v>41</v>
      </c>
    </row>
    <row r="47" spans="1:8" ht="15" customHeight="1" x14ac:dyDescent="0.25">
      <c r="A47" s="107"/>
      <c r="B47" s="108"/>
      <c r="C47" s="108"/>
      <c r="D47" s="108"/>
      <c r="E47" s="109"/>
      <c r="F47" s="16">
        <f>F46*D46</f>
        <v>210.14999999999998</v>
      </c>
      <c r="G47" s="16">
        <f>G46*D46</f>
        <v>0</v>
      </c>
      <c r="H47" s="17">
        <f>F47+G47</f>
        <v>210.14999999999998</v>
      </c>
    </row>
    <row r="48" spans="1:8" ht="15" customHeight="1" x14ac:dyDescent="0.25">
      <c r="A48" s="19" t="s">
        <v>20</v>
      </c>
      <c r="B48" s="33" t="s">
        <v>57</v>
      </c>
      <c r="C48" s="20">
        <v>9888</v>
      </c>
      <c r="D48" s="21">
        <v>2</v>
      </c>
      <c r="E48" s="20" t="s">
        <v>10</v>
      </c>
      <c r="F48" s="85">
        <v>56.4</v>
      </c>
      <c r="G48" s="85">
        <v>0</v>
      </c>
      <c r="H48" s="17" t="s">
        <v>41</v>
      </c>
    </row>
    <row r="49" spans="1:8" ht="15" customHeight="1" x14ac:dyDescent="0.25">
      <c r="A49" s="107"/>
      <c r="B49" s="108"/>
      <c r="C49" s="108"/>
      <c r="D49" s="108"/>
      <c r="E49" s="109"/>
      <c r="F49" s="16">
        <f>F48*D48</f>
        <v>112.8</v>
      </c>
      <c r="G49" s="16">
        <f>G48*D48</f>
        <v>0</v>
      </c>
      <c r="H49" s="17">
        <f>F49+G49</f>
        <v>112.8</v>
      </c>
    </row>
    <row r="50" spans="1:8" ht="24" x14ac:dyDescent="0.25">
      <c r="A50" s="19" t="s">
        <v>46</v>
      </c>
      <c r="B50" s="33" t="s">
        <v>82</v>
      </c>
      <c r="C50" s="20">
        <v>10233</v>
      </c>
      <c r="D50" s="21">
        <v>1</v>
      </c>
      <c r="E50" s="20" t="s">
        <v>10</v>
      </c>
      <c r="F50" s="85">
        <v>143.94</v>
      </c>
      <c r="G50" s="85">
        <v>0</v>
      </c>
      <c r="H50" s="17" t="s">
        <v>41</v>
      </c>
    </row>
    <row r="51" spans="1:8" ht="15" customHeight="1" x14ac:dyDescent="0.25">
      <c r="A51" s="107"/>
      <c r="B51" s="108"/>
      <c r="C51" s="108"/>
      <c r="D51" s="108"/>
      <c r="E51" s="109"/>
      <c r="F51" s="16">
        <f>F50*D50</f>
        <v>143.94</v>
      </c>
      <c r="G51" s="16">
        <f>G50*D50</f>
        <v>0</v>
      </c>
      <c r="H51" s="17">
        <f>F51+G51</f>
        <v>143.94</v>
      </c>
    </row>
    <row r="52" spans="1:8" ht="15" customHeight="1" x14ac:dyDescent="0.25">
      <c r="A52" s="19" t="s">
        <v>47</v>
      </c>
      <c r="B52" s="33" t="s">
        <v>87</v>
      </c>
      <c r="C52" s="20">
        <v>4180</v>
      </c>
      <c r="D52" s="21">
        <v>8</v>
      </c>
      <c r="E52" s="20" t="s">
        <v>10</v>
      </c>
      <c r="F52" s="85">
        <v>18.78</v>
      </c>
      <c r="G52" s="85">
        <v>0</v>
      </c>
      <c r="H52" s="17" t="s">
        <v>41</v>
      </c>
    </row>
    <row r="53" spans="1:8" ht="15" customHeight="1" x14ac:dyDescent="0.25">
      <c r="A53" s="107"/>
      <c r="B53" s="108"/>
      <c r="C53" s="108"/>
      <c r="D53" s="108"/>
      <c r="E53" s="109"/>
      <c r="F53" s="16">
        <f>F52*D52</f>
        <v>150.24</v>
      </c>
      <c r="G53" s="16">
        <f>G52*D52</f>
        <v>0</v>
      </c>
      <c r="H53" s="17">
        <f>F53+G53</f>
        <v>150.24</v>
      </c>
    </row>
    <row r="54" spans="1:8" ht="24" x14ac:dyDescent="0.25">
      <c r="A54" s="19" t="s">
        <v>48</v>
      </c>
      <c r="B54" s="33" t="s">
        <v>58</v>
      </c>
      <c r="C54" s="20">
        <v>39262</v>
      </c>
      <c r="D54" s="21">
        <v>120</v>
      </c>
      <c r="E54" s="20" t="s">
        <v>12</v>
      </c>
      <c r="F54" s="85">
        <v>53.73</v>
      </c>
      <c r="G54" s="85">
        <v>0</v>
      </c>
      <c r="H54" s="17" t="s">
        <v>41</v>
      </c>
    </row>
    <row r="55" spans="1:8" ht="15" customHeight="1" x14ac:dyDescent="0.25">
      <c r="A55" s="107"/>
      <c r="B55" s="108"/>
      <c r="C55" s="108"/>
      <c r="D55" s="108"/>
      <c r="E55" s="109"/>
      <c r="F55" s="16">
        <f>F54*D54</f>
        <v>6447.5999999999995</v>
      </c>
      <c r="G55" s="16">
        <f>G54*D54</f>
        <v>0</v>
      </c>
      <c r="H55" s="17">
        <f>F55+G55</f>
        <v>6447.5999999999995</v>
      </c>
    </row>
    <row r="56" spans="1:8" ht="24" x14ac:dyDescent="0.25">
      <c r="A56" s="19" t="s">
        <v>49</v>
      </c>
      <c r="B56" s="33" t="s">
        <v>83</v>
      </c>
      <c r="C56" s="20">
        <v>12770</v>
      </c>
      <c r="D56" s="21">
        <v>1</v>
      </c>
      <c r="E56" s="20" t="s">
        <v>10</v>
      </c>
      <c r="F56" s="85">
        <v>821.45</v>
      </c>
      <c r="G56" s="85">
        <v>0</v>
      </c>
      <c r="H56" s="17" t="s">
        <v>41</v>
      </c>
    </row>
    <row r="57" spans="1:8" ht="15" customHeight="1" x14ac:dyDescent="0.25">
      <c r="A57" s="107"/>
      <c r="B57" s="108"/>
      <c r="C57" s="108"/>
      <c r="D57" s="108"/>
      <c r="E57" s="109"/>
      <c r="F57" s="16">
        <v>823.91</v>
      </c>
      <c r="G57" s="16">
        <f>G56*D56</f>
        <v>0</v>
      </c>
      <c r="H57" s="17">
        <f>F57+G57</f>
        <v>823.91</v>
      </c>
    </row>
    <row r="58" spans="1:8" ht="15" customHeight="1" x14ac:dyDescent="0.25">
      <c r="A58" s="19" t="s">
        <v>50</v>
      </c>
      <c r="B58" s="33" t="s">
        <v>84</v>
      </c>
      <c r="C58" s="20">
        <v>9867</v>
      </c>
      <c r="D58" s="21">
        <v>100</v>
      </c>
      <c r="E58" s="20" t="s">
        <v>12</v>
      </c>
      <c r="F58" s="85">
        <v>4.41</v>
      </c>
      <c r="G58" s="85">
        <v>0</v>
      </c>
      <c r="H58" s="17" t="s">
        <v>41</v>
      </c>
    </row>
    <row r="59" spans="1:8" ht="15" customHeight="1" x14ac:dyDescent="0.25">
      <c r="A59" s="107"/>
      <c r="B59" s="108"/>
      <c r="C59" s="108"/>
      <c r="D59" s="108"/>
      <c r="E59" s="109"/>
      <c r="F59" s="16">
        <f>F58*D58</f>
        <v>441</v>
      </c>
      <c r="G59" s="16">
        <f>G58*D58</f>
        <v>0</v>
      </c>
      <c r="H59" s="17">
        <f>F59+G59</f>
        <v>441</v>
      </c>
    </row>
    <row r="60" spans="1:8" ht="15" customHeight="1" x14ac:dyDescent="0.25">
      <c r="A60" s="19" t="s">
        <v>51</v>
      </c>
      <c r="B60" s="34" t="s">
        <v>88</v>
      </c>
      <c r="C60" s="26" t="s">
        <v>44</v>
      </c>
      <c r="D60" s="27">
        <v>1</v>
      </c>
      <c r="E60" s="20" t="s">
        <v>10</v>
      </c>
      <c r="F60" s="85">
        <v>3625</v>
      </c>
      <c r="G60" s="85">
        <v>0</v>
      </c>
      <c r="H60" s="17" t="s">
        <v>41</v>
      </c>
    </row>
    <row r="61" spans="1:8" ht="15" customHeight="1" x14ac:dyDescent="0.25">
      <c r="A61" s="107"/>
      <c r="B61" s="108"/>
      <c r="C61" s="108"/>
      <c r="D61" s="108"/>
      <c r="E61" s="109"/>
      <c r="F61" s="16">
        <f>F60*D60</f>
        <v>3625</v>
      </c>
      <c r="G61" s="16">
        <f>G60*D60</f>
        <v>0</v>
      </c>
      <c r="H61" s="17">
        <f>F61+G61</f>
        <v>3625</v>
      </c>
    </row>
    <row r="62" spans="1:8" ht="15" customHeight="1" x14ac:dyDescent="0.25">
      <c r="A62" s="19" t="s">
        <v>52</v>
      </c>
      <c r="B62" s="33" t="s">
        <v>187</v>
      </c>
      <c r="C62" s="20">
        <v>2696</v>
      </c>
      <c r="D62" s="21">
        <v>32</v>
      </c>
      <c r="E62" s="20" t="s">
        <v>24</v>
      </c>
      <c r="F62" s="85">
        <v>0</v>
      </c>
      <c r="G62" s="85">
        <v>22.96</v>
      </c>
      <c r="H62" s="17" t="s">
        <v>41</v>
      </c>
    </row>
    <row r="63" spans="1:8" ht="15" customHeight="1" x14ac:dyDescent="0.25">
      <c r="A63" s="107"/>
      <c r="B63" s="108"/>
      <c r="C63" s="108"/>
      <c r="D63" s="108"/>
      <c r="E63" s="109"/>
      <c r="F63" s="16">
        <f>F62*D62</f>
        <v>0</v>
      </c>
      <c r="G63" s="16">
        <f>G62*D62</f>
        <v>734.72</v>
      </c>
      <c r="H63" s="17">
        <f>F63+G63</f>
        <v>734.72</v>
      </c>
    </row>
    <row r="64" spans="1:8" ht="15" customHeight="1" x14ac:dyDescent="0.25">
      <c r="A64" s="19" t="s">
        <v>53</v>
      </c>
      <c r="B64" s="33" t="s">
        <v>59</v>
      </c>
      <c r="C64" s="20">
        <v>246</v>
      </c>
      <c r="D64" s="21">
        <v>32</v>
      </c>
      <c r="E64" s="20" t="s">
        <v>24</v>
      </c>
      <c r="F64" s="85">
        <v>0</v>
      </c>
      <c r="G64" s="85">
        <v>19.32</v>
      </c>
      <c r="H64" s="17" t="s">
        <v>41</v>
      </c>
    </row>
    <row r="65" spans="1:8" ht="15" customHeight="1" x14ac:dyDescent="0.25">
      <c r="A65" s="107"/>
      <c r="B65" s="108"/>
      <c r="C65" s="108"/>
      <c r="D65" s="108"/>
      <c r="E65" s="109"/>
      <c r="F65" s="16">
        <f>F64*D64</f>
        <v>0</v>
      </c>
      <c r="G65" s="16">
        <f>G64*D64</f>
        <v>618.24</v>
      </c>
      <c r="H65" s="17">
        <f>F65+G65</f>
        <v>618.24</v>
      </c>
    </row>
    <row r="66" spans="1:8" ht="15" customHeight="1" x14ac:dyDescent="0.25">
      <c r="A66" s="19" t="s">
        <v>54</v>
      </c>
      <c r="B66" s="33" t="s">
        <v>60</v>
      </c>
      <c r="C66" s="20">
        <v>2436</v>
      </c>
      <c r="D66" s="21">
        <v>32</v>
      </c>
      <c r="E66" s="20" t="s">
        <v>24</v>
      </c>
      <c r="F66" s="85">
        <v>0</v>
      </c>
      <c r="G66" s="85">
        <v>24.45</v>
      </c>
      <c r="H66" s="17" t="s">
        <v>41</v>
      </c>
    </row>
    <row r="67" spans="1:8" ht="15" customHeight="1" x14ac:dyDescent="0.25">
      <c r="A67" s="107"/>
      <c r="B67" s="108"/>
      <c r="C67" s="108"/>
      <c r="D67" s="108"/>
      <c r="E67" s="109"/>
      <c r="F67" s="16">
        <f>F66*D66</f>
        <v>0</v>
      </c>
      <c r="G67" s="16">
        <f>G66*D66</f>
        <v>782.4</v>
      </c>
      <c r="H67" s="17">
        <f>F67+G67</f>
        <v>782.4</v>
      </c>
    </row>
    <row r="68" spans="1:8" ht="15" customHeight="1" x14ac:dyDescent="0.25">
      <c r="A68" s="107" t="s">
        <v>42</v>
      </c>
      <c r="B68" s="108"/>
      <c r="C68" s="108"/>
      <c r="D68" s="108"/>
      <c r="E68" s="109"/>
      <c r="F68" s="22">
        <f>F35+F37+F39+F41+F43+F45+F47+F49+F51+F53+F55+F57+F59+F61+F63+F65+F67</f>
        <v>32129.760000000002</v>
      </c>
      <c r="G68" s="22">
        <f>G35+G37+G39+G41+G43+G45+G47+G49+G51+G53+G55+G57+G59+G61+G63+G65+G67</f>
        <v>2135.36</v>
      </c>
      <c r="H68" s="22">
        <f>H35+H37+H39+H41+H43+H45+H47+H49+H51+H53+H55+H57+H59+H61+H63+H65+H67</f>
        <v>34265.120000000003</v>
      </c>
    </row>
    <row r="69" spans="1:8" ht="15" customHeight="1" x14ac:dyDescent="0.25">
      <c r="A69" s="23"/>
      <c r="B69" s="24"/>
      <c r="C69" s="24"/>
      <c r="D69" s="24"/>
      <c r="E69" s="24"/>
      <c r="F69" s="24"/>
      <c r="G69" s="24"/>
      <c r="H69" s="25"/>
    </row>
    <row r="70" spans="1:8" ht="15" customHeight="1" x14ac:dyDescent="0.25">
      <c r="A70" s="11">
        <v>4</v>
      </c>
      <c r="B70" s="31" t="s">
        <v>108</v>
      </c>
      <c r="C70" s="11"/>
      <c r="D70" s="12"/>
      <c r="E70" s="12"/>
      <c r="F70" s="12"/>
      <c r="G70" s="12"/>
      <c r="H70" s="12"/>
    </row>
    <row r="71" spans="1:8" x14ac:dyDescent="0.25">
      <c r="A71" s="28" t="s">
        <v>21</v>
      </c>
      <c r="B71" s="35" t="s">
        <v>68</v>
      </c>
      <c r="C71" s="29">
        <v>16455</v>
      </c>
      <c r="D71" s="30">
        <v>1</v>
      </c>
      <c r="E71" s="29" t="s">
        <v>10</v>
      </c>
      <c r="F71" s="85">
        <v>520</v>
      </c>
      <c r="G71" s="85">
        <v>250</v>
      </c>
      <c r="H71" s="17" t="s">
        <v>41</v>
      </c>
    </row>
    <row r="72" spans="1:8" ht="15" customHeight="1" x14ac:dyDescent="0.25">
      <c r="A72" s="120"/>
      <c r="B72" s="121"/>
      <c r="C72" s="121"/>
      <c r="D72" s="121"/>
      <c r="E72" s="122"/>
      <c r="F72" s="16">
        <f>F71*D71</f>
        <v>520</v>
      </c>
      <c r="G72" s="16">
        <f>G71*D71</f>
        <v>250</v>
      </c>
      <c r="H72" s="17">
        <f>F72+G72</f>
        <v>770</v>
      </c>
    </row>
    <row r="73" spans="1:8" ht="24" x14ac:dyDescent="0.25">
      <c r="A73" s="43" t="s">
        <v>22</v>
      </c>
      <c r="B73" s="34" t="s">
        <v>69</v>
      </c>
      <c r="C73" s="26">
        <v>98522</v>
      </c>
      <c r="D73" s="27">
        <v>8</v>
      </c>
      <c r="E73" s="26" t="s">
        <v>12</v>
      </c>
      <c r="F73" s="85">
        <v>109.42</v>
      </c>
      <c r="G73" s="85">
        <v>51.49</v>
      </c>
      <c r="H73" s="17" t="s">
        <v>41</v>
      </c>
    </row>
    <row r="74" spans="1:8" ht="15" customHeight="1" x14ac:dyDescent="0.25">
      <c r="A74" s="123"/>
      <c r="B74" s="124"/>
      <c r="C74" s="124"/>
      <c r="D74" s="124"/>
      <c r="E74" s="125"/>
      <c r="F74" s="16">
        <f>F73*D73</f>
        <v>875.36</v>
      </c>
      <c r="G74" s="16">
        <f>G73*D73</f>
        <v>411.92</v>
      </c>
      <c r="H74" s="17">
        <f>F74+G74</f>
        <v>1287.28</v>
      </c>
    </row>
    <row r="75" spans="1:8" x14ac:dyDescent="0.25">
      <c r="A75" s="43" t="s">
        <v>61</v>
      </c>
      <c r="B75" s="34" t="s">
        <v>186</v>
      </c>
      <c r="C75" s="26">
        <v>89455</v>
      </c>
      <c r="D75" s="27">
        <v>8</v>
      </c>
      <c r="E75" s="26" t="s">
        <v>40</v>
      </c>
      <c r="F75" s="85">
        <v>99.21</v>
      </c>
      <c r="G75" s="85">
        <v>21.49</v>
      </c>
      <c r="H75" s="17" t="s">
        <v>41</v>
      </c>
    </row>
    <row r="76" spans="1:8" ht="15" customHeight="1" x14ac:dyDescent="0.25">
      <c r="A76" s="107"/>
      <c r="B76" s="108"/>
      <c r="C76" s="108"/>
      <c r="D76" s="108"/>
      <c r="E76" s="109"/>
      <c r="F76" s="16">
        <f>F75*D75</f>
        <v>793.68</v>
      </c>
      <c r="G76" s="16">
        <f>G75*D75</f>
        <v>171.92</v>
      </c>
      <c r="H76" s="17">
        <f>F76+G76</f>
        <v>965.59999999999991</v>
      </c>
    </row>
    <row r="77" spans="1:8" ht="15" customHeight="1" x14ac:dyDescent="0.25">
      <c r="A77" s="19" t="s">
        <v>62</v>
      </c>
      <c r="B77" s="33" t="s">
        <v>70</v>
      </c>
      <c r="C77" s="20">
        <v>6111</v>
      </c>
      <c r="D77" s="21">
        <v>12</v>
      </c>
      <c r="E77" s="20" t="s">
        <v>24</v>
      </c>
      <c r="F77" s="85">
        <v>0</v>
      </c>
      <c r="G77" s="85">
        <v>16.940000000000001</v>
      </c>
      <c r="H77" s="17" t="s">
        <v>41</v>
      </c>
    </row>
    <row r="78" spans="1:8" ht="15" customHeight="1" x14ac:dyDescent="0.25">
      <c r="A78" s="107"/>
      <c r="B78" s="108"/>
      <c r="C78" s="108"/>
      <c r="D78" s="108"/>
      <c r="E78" s="109"/>
      <c r="F78" s="16">
        <f>F77*D77</f>
        <v>0</v>
      </c>
      <c r="G78" s="16">
        <f>G77*D77</f>
        <v>203.28000000000003</v>
      </c>
      <c r="H78" s="17">
        <f>F78+G78</f>
        <v>203.28000000000003</v>
      </c>
    </row>
    <row r="79" spans="1:8" ht="24" x14ac:dyDescent="0.25">
      <c r="A79" s="19" t="s">
        <v>63</v>
      </c>
      <c r="B79" s="33" t="s">
        <v>71</v>
      </c>
      <c r="C79" s="20">
        <v>34872</v>
      </c>
      <c r="D79" s="21">
        <v>1.5</v>
      </c>
      <c r="E79" s="20" t="s">
        <v>40</v>
      </c>
      <c r="F79" s="85">
        <v>629.63</v>
      </c>
      <c r="G79" s="85">
        <v>0</v>
      </c>
      <c r="H79" s="17" t="s">
        <v>41</v>
      </c>
    </row>
    <row r="80" spans="1:8" ht="15" customHeight="1" x14ac:dyDescent="0.25">
      <c r="A80" s="107"/>
      <c r="B80" s="108"/>
      <c r="C80" s="108"/>
      <c r="D80" s="108"/>
      <c r="E80" s="109"/>
      <c r="F80" s="16">
        <f>F79*D79</f>
        <v>944.44499999999994</v>
      </c>
      <c r="G80" s="16">
        <f>G79*D79</f>
        <v>0</v>
      </c>
      <c r="H80" s="17">
        <f>F80+G80</f>
        <v>944.44499999999994</v>
      </c>
    </row>
    <row r="81" spans="1:8" ht="15" customHeight="1" x14ac:dyDescent="0.25">
      <c r="A81" s="19" t="s">
        <v>64</v>
      </c>
      <c r="B81" s="33" t="s">
        <v>72</v>
      </c>
      <c r="C81" s="20">
        <v>4417</v>
      </c>
      <c r="D81" s="21">
        <v>4</v>
      </c>
      <c r="E81" s="20" t="s">
        <v>12</v>
      </c>
      <c r="F81" s="85">
        <v>7.01</v>
      </c>
      <c r="G81" s="85">
        <v>0</v>
      </c>
      <c r="H81" s="17" t="s">
        <v>41</v>
      </c>
    </row>
    <row r="82" spans="1:8" ht="15" customHeight="1" x14ac:dyDescent="0.25">
      <c r="A82" s="107"/>
      <c r="B82" s="108"/>
      <c r="C82" s="108"/>
      <c r="D82" s="108"/>
      <c r="E82" s="109"/>
      <c r="F82" s="16">
        <f>F81*D81</f>
        <v>28.04</v>
      </c>
      <c r="G82" s="16">
        <f>G81*D81</f>
        <v>0</v>
      </c>
      <c r="H82" s="17">
        <f>F82+G82</f>
        <v>28.04</v>
      </c>
    </row>
    <row r="83" spans="1:8" x14ac:dyDescent="0.25">
      <c r="A83" s="19" t="s">
        <v>65</v>
      </c>
      <c r="B83" s="33" t="s">
        <v>73</v>
      </c>
      <c r="C83" s="20">
        <v>7186</v>
      </c>
      <c r="D83" s="21">
        <v>3</v>
      </c>
      <c r="E83" s="20" t="s">
        <v>10</v>
      </c>
      <c r="F83" s="85">
        <v>64</v>
      </c>
      <c r="G83" s="85">
        <v>0</v>
      </c>
      <c r="H83" s="17" t="s">
        <v>41</v>
      </c>
    </row>
    <row r="84" spans="1:8" ht="15" customHeight="1" x14ac:dyDescent="0.25">
      <c r="A84" s="107"/>
      <c r="B84" s="108"/>
      <c r="C84" s="108"/>
      <c r="D84" s="108"/>
      <c r="E84" s="109"/>
      <c r="F84" s="16">
        <f>F83*D83</f>
        <v>192</v>
      </c>
      <c r="G84" s="16">
        <f>G83*D83</f>
        <v>0</v>
      </c>
      <c r="H84" s="17">
        <f>F84+G84</f>
        <v>192</v>
      </c>
    </row>
    <row r="85" spans="1:8" ht="15" customHeight="1" x14ac:dyDescent="0.25">
      <c r="A85" s="19" t="s">
        <v>66</v>
      </c>
      <c r="B85" s="33" t="s">
        <v>85</v>
      </c>
      <c r="C85" s="20">
        <v>7348</v>
      </c>
      <c r="D85" s="21">
        <v>3.6</v>
      </c>
      <c r="E85" s="20" t="s">
        <v>74</v>
      </c>
      <c r="F85" s="85">
        <v>23.62</v>
      </c>
      <c r="G85" s="85">
        <v>0</v>
      </c>
      <c r="H85" s="17" t="s">
        <v>41</v>
      </c>
    </row>
    <row r="86" spans="1:8" ht="15" customHeight="1" x14ac:dyDescent="0.25">
      <c r="A86" s="107"/>
      <c r="B86" s="108"/>
      <c r="C86" s="108"/>
      <c r="D86" s="108"/>
      <c r="E86" s="109"/>
      <c r="F86" s="16">
        <f>F85*D85</f>
        <v>85.032000000000011</v>
      </c>
      <c r="G86" s="16">
        <f>G85*D85</f>
        <v>0</v>
      </c>
      <c r="H86" s="17">
        <f>F86+G86</f>
        <v>85.032000000000011</v>
      </c>
    </row>
    <row r="87" spans="1:8" x14ac:dyDescent="0.25">
      <c r="A87" s="19" t="s">
        <v>67</v>
      </c>
      <c r="B87" s="33" t="s">
        <v>86</v>
      </c>
      <c r="C87" s="20">
        <v>7288</v>
      </c>
      <c r="D87" s="21">
        <v>1</v>
      </c>
      <c r="E87" s="20" t="s">
        <v>74</v>
      </c>
      <c r="F87" s="85">
        <v>43.5</v>
      </c>
      <c r="G87" s="85">
        <v>0</v>
      </c>
      <c r="H87" s="17" t="s">
        <v>41</v>
      </c>
    </row>
    <row r="88" spans="1:8" ht="15" customHeight="1" x14ac:dyDescent="0.25">
      <c r="A88" s="107"/>
      <c r="B88" s="108"/>
      <c r="C88" s="108"/>
      <c r="D88" s="108"/>
      <c r="E88" s="109"/>
      <c r="F88" s="16">
        <f>F87*D87</f>
        <v>43.5</v>
      </c>
      <c r="G88" s="16">
        <f>G87*D87</f>
        <v>0</v>
      </c>
      <c r="H88" s="17">
        <f>F88+G88</f>
        <v>43.5</v>
      </c>
    </row>
    <row r="89" spans="1:8" ht="15" customHeight="1" x14ac:dyDescent="0.25">
      <c r="A89" s="107" t="s">
        <v>42</v>
      </c>
      <c r="B89" s="108"/>
      <c r="C89" s="108"/>
      <c r="D89" s="108"/>
      <c r="E89" s="109"/>
      <c r="F89" s="22">
        <f>F72+F74+F76+F78+F80+F82+F84+F86+F88</f>
        <v>3482.0569999999998</v>
      </c>
      <c r="G89" s="22">
        <f>G72+G74+G76+G78+G80+G82+G84+G86+G88</f>
        <v>1037.1200000000001</v>
      </c>
      <c r="H89" s="22">
        <f>H72+H74+H76+H78+H80+H82+H84+H86+H88</f>
        <v>4519.1769999999997</v>
      </c>
    </row>
    <row r="90" spans="1:8" ht="15" customHeight="1" x14ac:dyDescent="0.25">
      <c r="A90" s="81"/>
      <c r="B90" s="82"/>
      <c r="C90" s="82"/>
      <c r="D90" s="82"/>
      <c r="E90" s="82"/>
      <c r="F90" s="83"/>
      <c r="G90" s="83"/>
      <c r="H90" s="84"/>
    </row>
    <row r="91" spans="1:8" ht="15" customHeight="1" thickBot="1" x14ac:dyDescent="0.3">
      <c r="A91" s="23"/>
      <c r="B91" s="24"/>
      <c r="C91" s="24"/>
      <c r="D91" s="24"/>
      <c r="E91" s="24"/>
      <c r="F91" s="24"/>
      <c r="G91" s="24"/>
      <c r="H91" s="25"/>
    </row>
    <row r="92" spans="1:8" ht="15.75" thickBot="1" x14ac:dyDescent="0.3">
      <c r="A92" s="116" t="s">
        <v>194</v>
      </c>
      <c r="B92" s="117"/>
      <c r="C92" s="117"/>
      <c r="D92" s="117"/>
      <c r="E92" s="117"/>
      <c r="F92" s="117"/>
      <c r="G92" s="117"/>
      <c r="H92" s="118"/>
    </row>
    <row r="93" spans="1:8" x14ac:dyDescent="0.25">
      <c r="A93" s="119" t="s">
        <v>3</v>
      </c>
      <c r="B93" s="119" t="s">
        <v>4</v>
      </c>
      <c r="C93" s="39" t="s">
        <v>111</v>
      </c>
      <c r="D93" s="119" t="s">
        <v>5</v>
      </c>
      <c r="E93" s="119" t="s">
        <v>6</v>
      </c>
      <c r="F93" s="119" t="s">
        <v>32</v>
      </c>
      <c r="G93" s="119" t="s">
        <v>33</v>
      </c>
      <c r="H93" s="119" t="s">
        <v>34</v>
      </c>
    </row>
    <row r="94" spans="1:8" x14ac:dyDescent="0.25">
      <c r="A94" s="119"/>
      <c r="B94" s="119"/>
      <c r="C94" s="44" t="s">
        <v>112</v>
      </c>
      <c r="D94" s="119"/>
      <c r="E94" s="119"/>
      <c r="F94" s="119"/>
      <c r="G94" s="119"/>
      <c r="H94" s="119"/>
    </row>
    <row r="95" spans="1:8" ht="15" customHeight="1" x14ac:dyDescent="0.25">
      <c r="A95" s="11">
        <v>5</v>
      </c>
      <c r="B95" s="31" t="s">
        <v>191</v>
      </c>
      <c r="C95" s="11"/>
      <c r="D95" s="12"/>
      <c r="E95" s="12"/>
      <c r="F95" s="12"/>
      <c r="G95" s="12"/>
      <c r="H95" s="12"/>
    </row>
    <row r="96" spans="1:8" x14ac:dyDescent="0.25">
      <c r="A96" s="19" t="s">
        <v>23</v>
      </c>
      <c r="B96" s="33" t="s">
        <v>76</v>
      </c>
      <c r="C96" s="20" t="s">
        <v>44</v>
      </c>
      <c r="D96" s="21">
        <v>1</v>
      </c>
      <c r="E96" s="20" t="s">
        <v>10</v>
      </c>
      <c r="F96" s="85">
        <v>1330</v>
      </c>
      <c r="G96" s="85">
        <v>0</v>
      </c>
      <c r="H96" s="17" t="s">
        <v>41</v>
      </c>
    </row>
    <row r="97" spans="1:8" ht="15" customHeight="1" x14ac:dyDescent="0.25">
      <c r="A97" s="107"/>
      <c r="B97" s="108"/>
      <c r="C97" s="108"/>
      <c r="D97" s="108"/>
      <c r="E97" s="109"/>
      <c r="F97" s="16">
        <f>F96*D96</f>
        <v>1330</v>
      </c>
      <c r="G97" s="16">
        <f>G96*D96</f>
        <v>0</v>
      </c>
      <c r="H97" s="17">
        <f>F97+G97</f>
        <v>1330</v>
      </c>
    </row>
    <row r="98" spans="1:8" x14ac:dyDescent="0.25">
      <c r="A98" s="19" t="s">
        <v>25</v>
      </c>
      <c r="B98" s="33" t="s">
        <v>190</v>
      </c>
      <c r="C98" s="20" t="s">
        <v>44</v>
      </c>
      <c r="D98" s="21">
        <v>24</v>
      </c>
      <c r="E98" s="20" t="s">
        <v>24</v>
      </c>
      <c r="F98" s="85">
        <v>0</v>
      </c>
      <c r="G98" s="85">
        <v>250</v>
      </c>
      <c r="H98" s="17" t="s">
        <v>41</v>
      </c>
    </row>
    <row r="99" spans="1:8" ht="15" customHeight="1" x14ac:dyDescent="0.25">
      <c r="A99" s="107"/>
      <c r="B99" s="108"/>
      <c r="C99" s="108"/>
      <c r="D99" s="108"/>
      <c r="E99" s="109"/>
      <c r="F99" s="16">
        <f>F98*D98</f>
        <v>0</v>
      </c>
      <c r="G99" s="16">
        <f>G98*D98</f>
        <v>6000</v>
      </c>
      <c r="H99" s="17">
        <f>F99+G99</f>
        <v>6000</v>
      </c>
    </row>
    <row r="100" spans="1:8" x14ac:dyDescent="0.25">
      <c r="A100" s="19" t="s">
        <v>75</v>
      </c>
      <c r="B100" s="33" t="s">
        <v>26</v>
      </c>
      <c r="C100" s="20" t="s">
        <v>44</v>
      </c>
      <c r="D100" s="21">
        <v>1</v>
      </c>
      <c r="E100" s="20" t="s">
        <v>10</v>
      </c>
      <c r="F100" s="85">
        <v>1390</v>
      </c>
      <c r="G100" s="85">
        <v>0</v>
      </c>
      <c r="H100" s="17" t="s">
        <v>41</v>
      </c>
    </row>
    <row r="101" spans="1:8" ht="15" customHeight="1" x14ac:dyDescent="0.25">
      <c r="A101" s="107"/>
      <c r="B101" s="108"/>
      <c r="C101" s="108"/>
      <c r="D101" s="108"/>
      <c r="E101" s="109"/>
      <c r="F101" s="16">
        <f>F100*D100</f>
        <v>1390</v>
      </c>
      <c r="G101" s="16">
        <f>D100*G100</f>
        <v>0</v>
      </c>
      <c r="H101" s="17">
        <f>F101+G101</f>
        <v>1390</v>
      </c>
    </row>
    <row r="102" spans="1:8" ht="15" customHeight="1" x14ac:dyDescent="0.25">
      <c r="A102" s="107" t="s">
        <v>42</v>
      </c>
      <c r="B102" s="108"/>
      <c r="C102" s="108"/>
      <c r="D102" s="108"/>
      <c r="E102" s="109"/>
      <c r="F102" s="22">
        <f>SUM(F97,F99,F101)</f>
        <v>2720</v>
      </c>
      <c r="G102" s="22">
        <f>SUM(G97,G99,G101)</f>
        <v>6000</v>
      </c>
      <c r="H102" s="22">
        <f>SUM(H96:H101)</f>
        <v>8720</v>
      </c>
    </row>
    <row r="103" spans="1:8" ht="15" customHeight="1" x14ac:dyDescent="0.25">
      <c r="A103" s="23"/>
      <c r="B103" s="24"/>
      <c r="C103" s="24"/>
      <c r="D103" s="24"/>
      <c r="E103" s="24"/>
      <c r="F103" s="24"/>
      <c r="G103" s="24"/>
      <c r="H103" s="25"/>
    </row>
    <row r="104" spans="1:8" ht="15" customHeight="1" x14ac:dyDescent="0.25">
      <c r="A104" s="110" t="s">
        <v>77</v>
      </c>
      <c r="B104" s="111"/>
      <c r="C104" s="111"/>
      <c r="D104" s="111"/>
      <c r="E104" s="112"/>
      <c r="F104" s="106">
        <f>SUM(F18,F31,F68,F89,F102)</f>
        <v>48786.817000000003</v>
      </c>
      <c r="G104" s="106">
        <f>SUM(G18,G31,G68,G89,G102)</f>
        <v>27984.68</v>
      </c>
      <c r="H104" s="106">
        <f>SUM(H18,H31,H68,H89,H102)</f>
        <v>76771.497000000003</v>
      </c>
    </row>
    <row r="105" spans="1:8" ht="15" customHeight="1" x14ac:dyDescent="0.25">
      <c r="A105" s="110" t="s">
        <v>105</v>
      </c>
      <c r="B105" s="111"/>
      <c r="C105" s="111"/>
      <c r="D105" s="111"/>
      <c r="E105" s="112"/>
      <c r="F105" s="106">
        <f>F104*1.1985</f>
        <v>58471.000174499997</v>
      </c>
      <c r="G105" s="106">
        <f>G104*1.1985</f>
        <v>33539.638979999996</v>
      </c>
      <c r="H105" s="106">
        <f>H104*1.1985</f>
        <v>92010.639154499993</v>
      </c>
    </row>
    <row r="106" spans="1:8" ht="15" customHeight="1" thickBot="1" x14ac:dyDescent="0.3">
      <c r="A106" s="45"/>
      <c r="B106" s="46"/>
      <c r="C106" s="10"/>
      <c r="D106" s="10"/>
      <c r="E106" s="10"/>
      <c r="F106" s="10"/>
      <c r="G106" s="10"/>
      <c r="H106" s="9"/>
    </row>
    <row r="107" spans="1:8" ht="15" customHeight="1" x14ac:dyDescent="0.25">
      <c r="A107" s="53" t="s">
        <v>109</v>
      </c>
      <c r="B107" s="54" t="s">
        <v>203</v>
      </c>
      <c r="C107" s="10"/>
      <c r="D107" s="10"/>
      <c r="E107" s="10"/>
      <c r="F107" s="10"/>
      <c r="G107" s="10"/>
      <c r="H107" s="9"/>
    </row>
    <row r="108" spans="1:8" ht="15" customHeight="1" thickBot="1" x14ac:dyDescent="0.3">
      <c r="A108" s="55" t="s">
        <v>110</v>
      </c>
      <c r="B108" s="56" t="s">
        <v>113</v>
      </c>
      <c r="C108" s="10"/>
      <c r="D108" s="10"/>
      <c r="E108" s="10"/>
      <c r="F108" s="10"/>
      <c r="G108" s="10"/>
      <c r="H108" s="9"/>
    </row>
    <row r="109" spans="1:8" ht="15" customHeight="1" x14ac:dyDescent="0.25">
      <c r="A109" s="47"/>
      <c r="B109" s="48"/>
      <c r="C109" s="10"/>
      <c r="D109" s="10"/>
      <c r="E109" s="10"/>
      <c r="F109" s="10"/>
      <c r="G109" s="10"/>
      <c r="H109" s="9"/>
    </row>
    <row r="110" spans="1:8" ht="15" customHeight="1" x14ac:dyDescent="0.25">
      <c r="A110" s="113" t="s">
        <v>99</v>
      </c>
      <c r="B110" s="114"/>
      <c r="C110" s="114"/>
      <c r="D110" s="114"/>
      <c r="E110" s="115"/>
      <c r="F110" s="10"/>
      <c r="G110" s="10"/>
      <c r="H110" s="9"/>
    </row>
    <row r="111" spans="1:8" ht="15" customHeight="1" x14ac:dyDescent="0.25">
      <c r="A111" s="8" t="s">
        <v>3</v>
      </c>
      <c r="B111" s="10" t="s">
        <v>96</v>
      </c>
      <c r="C111" s="10" t="s">
        <v>97</v>
      </c>
      <c r="D111" s="10" t="s">
        <v>98</v>
      </c>
      <c r="E111" s="10"/>
      <c r="F111" s="10"/>
      <c r="G111" s="10"/>
      <c r="H111" s="9"/>
    </row>
    <row r="112" spans="1:8" ht="15" customHeight="1" x14ac:dyDescent="0.25">
      <c r="A112" s="40">
        <v>1</v>
      </c>
      <c r="B112" s="41" t="s">
        <v>89</v>
      </c>
      <c r="C112" s="42">
        <v>0.03</v>
      </c>
      <c r="D112" s="38">
        <f>0.03</f>
        <v>0.03</v>
      </c>
      <c r="E112" s="10"/>
      <c r="F112" s="10"/>
      <c r="G112" s="10"/>
      <c r="H112" s="9"/>
    </row>
    <row r="113" spans="1:8" ht="15" customHeight="1" x14ac:dyDescent="0.25">
      <c r="A113" s="40">
        <v>2</v>
      </c>
      <c r="B113" s="41" t="s">
        <v>90</v>
      </c>
      <c r="C113" s="42">
        <v>0.02</v>
      </c>
      <c r="D113" s="38">
        <v>0.02</v>
      </c>
      <c r="E113" s="10"/>
      <c r="F113" s="10"/>
      <c r="G113" s="10"/>
      <c r="H113" s="9"/>
    </row>
    <row r="114" spans="1:8" ht="15" customHeight="1" x14ac:dyDescent="0.25">
      <c r="A114" s="40">
        <v>3</v>
      </c>
      <c r="B114" s="41" t="s">
        <v>91</v>
      </c>
      <c r="C114" s="42">
        <v>0.02</v>
      </c>
      <c r="D114" s="38">
        <v>0.02</v>
      </c>
      <c r="E114" s="10"/>
      <c r="F114" s="10"/>
      <c r="G114" s="10"/>
      <c r="H114" s="9"/>
    </row>
    <row r="115" spans="1:8" ht="15" customHeight="1" x14ac:dyDescent="0.25">
      <c r="A115" s="40">
        <v>4</v>
      </c>
      <c r="B115" s="41" t="s">
        <v>92</v>
      </c>
      <c r="C115" s="42">
        <v>2.5000000000000001E-2</v>
      </c>
      <c r="D115" s="38">
        <v>2.5000000000000001E-2</v>
      </c>
      <c r="E115" s="10"/>
      <c r="F115" s="10"/>
      <c r="G115" s="10"/>
      <c r="H115" s="9"/>
    </row>
    <row r="116" spans="1:8" ht="15" customHeight="1" x14ac:dyDescent="0.25">
      <c r="A116" s="40">
        <v>5</v>
      </c>
      <c r="B116" s="41" t="s">
        <v>93</v>
      </c>
      <c r="C116" s="42">
        <v>0.06</v>
      </c>
      <c r="D116" s="38">
        <v>0.06</v>
      </c>
      <c r="E116" s="10"/>
      <c r="F116" s="10"/>
      <c r="G116" s="10"/>
      <c r="H116" s="9"/>
    </row>
    <row r="117" spans="1:8" ht="15" customHeight="1" x14ac:dyDescent="0.25">
      <c r="A117" s="40">
        <v>6</v>
      </c>
      <c r="B117" s="41" t="s">
        <v>94</v>
      </c>
      <c r="C117" s="42">
        <v>0.03</v>
      </c>
      <c r="D117" s="38">
        <v>0.03</v>
      </c>
      <c r="E117" s="10"/>
      <c r="F117" s="10"/>
      <c r="G117" s="10"/>
      <c r="H117" s="9"/>
    </row>
    <row r="118" spans="1:8" ht="15" customHeight="1" x14ac:dyDescent="0.25">
      <c r="A118" s="8"/>
      <c r="B118" s="10"/>
      <c r="C118" s="10"/>
      <c r="D118" s="10"/>
      <c r="E118" s="10"/>
      <c r="F118" s="10"/>
      <c r="G118" s="10"/>
      <c r="H118" s="9"/>
    </row>
    <row r="119" spans="1:8" ht="30" x14ac:dyDescent="0.25">
      <c r="A119" s="8"/>
      <c r="B119" s="37" t="s">
        <v>95</v>
      </c>
      <c r="C119" s="36">
        <f>((((1+D112+D114+D113)*(1+D115)*(1+D116))/(1-D117))-1)</f>
        <v>0.19851030927835045</v>
      </c>
      <c r="D119" s="10"/>
      <c r="E119" s="10"/>
      <c r="F119" s="10"/>
      <c r="G119" s="10"/>
      <c r="H119" s="9"/>
    </row>
    <row r="120" spans="1:8" ht="15" customHeight="1" x14ac:dyDescent="0.25">
      <c r="A120" s="8"/>
      <c r="B120" s="10"/>
      <c r="C120" s="10"/>
      <c r="D120" s="10"/>
      <c r="E120" s="10"/>
      <c r="F120" s="10"/>
      <c r="G120" s="10"/>
      <c r="H120" s="9"/>
    </row>
    <row r="121" spans="1:8" ht="15.75" thickBot="1" x14ac:dyDescent="0.3"/>
    <row r="122" spans="1:8" ht="15.75" x14ac:dyDescent="0.25">
      <c r="A122" s="87"/>
      <c r="B122" s="88" t="s">
        <v>27</v>
      </c>
      <c r="C122" s="89"/>
      <c r="D122" s="90"/>
      <c r="E122" s="91"/>
    </row>
    <row r="123" spans="1:8" x14ac:dyDescent="0.25">
      <c r="A123" s="92" t="s">
        <v>100</v>
      </c>
      <c r="B123" s="93" t="s">
        <v>101</v>
      </c>
      <c r="C123" s="93" t="s">
        <v>102</v>
      </c>
      <c r="D123" s="93" t="s">
        <v>103</v>
      </c>
      <c r="E123" s="94" t="s">
        <v>104</v>
      </c>
    </row>
    <row r="124" spans="1:8" x14ac:dyDescent="0.25">
      <c r="A124" s="95">
        <v>1</v>
      </c>
      <c r="B124" s="96" t="s">
        <v>8</v>
      </c>
      <c r="C124" s="97">
        <f>F18</f>
        <v>2150</v>
      </c>
      <c r="D124" s="97">
        <f>G18</f>
        <v>3605.5</v>
      </c>
      <c r="E124" s="98">
        <f>H18</f>
        <v>5755.5</v>
      </c>
    </row>
    <row r="125" spans="1:8" x14ac:dyDescent="0.25">
      <c r="A125" s="95">
        <v>2</v>
      </c>
      <c r="B125" s="96" t="s">
        <v>43</v>
      </c>
      <c r="C125" s="97">
        <f>F31</f>
        <v>8305</v>
      </c>
      <c r="D125" s="97">
        <f>G31</f>
        <v>15206.7</v>
      </c>
      <c r="E125" s="98">
        <f>H31</f>
        <v>23511.7</v>
      </c>
    </row>
    <row r="126" spans="1:8" x14ac:dyDescent="0.25">
      <c r="A126" s="95">
        <v>3</v>
      </c>
      <c r="B126" s="96" t="s">
        <v>45</v>
      </c>
      <c r="C126" s="97">
        <f>F68</f>
        <v>32129.760000000002</v>
      </c>
      <c r="D126" s="97">
        <f>G68</f>
        <v>2135.36</v>
      </c>
      <c r="E126" s="98">
        <f>H68</f>
        <v>34265.120000000003</v>
      </c>
    </row>
    <row r="127" spans="1:8" x14ac:dyDescent="0.25">
      <c r="A127" s="95">
        <v>4</v>
      </c>
      <c r="B127" s="96" t="s">
        <v>108</v>
      </c>
      <c r="C127" s="97">
        <f>F89</f>
        <v>3482.0569999999998</v>
      </c>
      <c r="D127" s="97">
        <f>G89</f>
        <v>1037.1200000000001</v>
      </c>
      <c r="E127" s="98">
        <f>H89</f>
        <v>4519.1769999999997</v>
      </c>
    </row>
    <row r="128" spans="1:8" ht="15.75" thickBot="1" x14ac:dyDescent="0.3">
      <c r="A128" s="99">
        <v>5</v>
      </c>
      <c r="B128" s="100" t="s">
        <v>204</v>
      </c>
      <c r="C128" s="101">
        <f>F102</f>
        <v>2720</v>
      </c>
      <c r="D128" s="101">
        <f>G102</f>
        <v>6000</v>
      </c>
      <c r="E128" s="102">
        <f>H102</f>
        <v>8720</v>
      </c>
    </row>
    <row r="129" spans="1:5" ht="15.75" thickBot="1" x14ac:dyDescent="0.3">
      <c r="A129" s="99"/>
      <c r="B129" s="103" t="s">
        <v>106</v>
      </c>
      <c r="C129" s="104">
        <f>SUM(C124:C128)</f>
        <v>48786.817000000003</v>
      </c>
      <c r="D129" s="104">
        <f>SUM(D124:D128)</f>
        <v>27984.68</v>
      </c>
      <c r="E129" s="105">
        <f>SUM(E124:E128)</f>
        <v>76771.497000000003</v>
      </c>
    </row>
    <row r="130" spans="1:5" ht="15.75" thickBot="1" x14ac:dyDescent="0.3">
      <c r="A130" s="99"/>
      <c r="B130" s="103" t="s">
        <v>107</v>
      </c>
      <c r="C130" s="104">
        <f>C129*1.1985</f>
        <v>58471.000174499997</v>
      </c>
      <c r="D130" s="104">
        <f>D129*1.1985</f>
        <v>33539.638979999996</v>
      </c>
      <c r="E130" s="105">
        <f>E129*1.1985</f>
        <v>92010.639154499993</v>
      </c>
    </row>
  </sheetData>
  <protectedRanges>
    <protectedRange sqref="A2 C1:H4 A1:B1 A3:B4" name="Intervalo1"/>
  </protectedRanges>
  <mergeCells count="68"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3:C4"/>
    <mergeCell ref="A2:H2"/>
    <mergeCell ref="A17:E17"/>
    <mergeCell ref="A15:E15"/>
    <mergeCell ref="A13:E13"/>
    <mergeCell ref="A22:E22"/>
    <mergeCell ref="A18:E18"/>
    <mergeCell ref="A19:H19"/>
    <mergeCell ref="A35:E35"/>
    <mergeCell ref="A37:E37"/>
    <mergeCell ref="A39:E39"/>
    <mergeCell ref="A41:E41"/>
    <mergeCell ref="A26:E26"/>
    <mergeCell ref="A31:E31"/>
    <mergeCell ref="A28:E28"/>
    <mergeCell ref="A30:E30"/>
    <mergeCell ref="A43:E43"/>
    <mergeCell ref="A45:E45"/>
    <mergeCell ref="A47:E47"/>
    <mergeCell ref="A49:E49"/>
    <mergeCell ref="A51:E51"/>
    <mergeCell ref="A63:E63"/>
    <mergeCell ref="A65:E65"/>
    <mergeCell ref="A67:E67"/>
    <mergeCell ref="A68:E68"/>
    <mergeCell ref="A53:E53"/>
    <mergeCell ref="A55:E55"/>
    <mergeCell ref="A57:E57"/>
    <mergeCell ref="A59:E59"/>
    <mergeCell ref="A61:E61"/>
    <mergeCell ref="A72:E72"/>
    <mergeCell ref="A74:E74"/>
    <mergeCell ref="A76:E76"/>
    <mergeCell ref="A78:E78"/>
    <mergeCell ref="A80:E80"/>
    <mergeCell ref="A82:E82"/>
    <mergeCell ref="A84:E84"/>
    <mergeCell ref="A86:E86"/>
    <mergeCell ref="A88:E88"/>
    <mergeCell ref="A89:E89"/>
    <mergeCell ref="A24:E24"/>
    <mergeCell ref="A102:E102"/>
    <mergeCell ref="A104:E104"/>
    <mergeCell ref="A105:E105"/>
    <mergeCell ref="A110:E110"/>
    <mergeCell ref="A97:E97"/>
    <mergeCell ref="A99:E99"/>
    <mergeCell ref="A101:E101"/>
    <mergeCell ref="A92:H92"/>
    <mergeCell ref="F93:F94"/>
    <mergeCell ref="G93:G94"/>
    <mergeCell ref="H93:H94"/>
    <mergeCell ref="A93:A94"/>
    <mergeCell ref="B93:B94"/>
    <mergeCell ref="D93:D94"/>
    <mergeCell ref="E93:E94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46" t="s">
        <v>184</v>
      </c>
      <c r="B1" s="147"/>
      <c r="C1" s="147"/>
      <c r="D1" s="148"/>
    </row>
    <row r="2" spans="1:4" x14ac:dyDescent="0.25">
      <c r="A2" s="149" t="s">
        <v>114</v>
      </c>
      <c r="B2" s="151" t="s">
        <v>115</v>
      </c>
      <c r="C2" s="153" t="s">
        <v>116</v>
      </c>
      <c r="D2" s="154"/>
    </row>
    <row r="3" spans="1:4" x14ac:dyDescent="0.25">
      <c r="A3" s="150"/>
      <c r="B3" s="152"/>
      <c r="C3" s="78" t="s">
        <v>117</v>
      </c>
      <c r="D3" s="79" t="s">
        <v>118</v>
      </c>
    </row>
    <row r="4" spans="1:4" x14ac:dyDescent="0.25">
      <c r="A4" s="155" t="s">
        <v>129</v>
      </c>
      <c r="B4" s="156"/>
      <c r="C4" s="156"/>
      <c r="D4" s="157"/>
    </row>
    <row r="5" spans="1:4" x14ac:dyDescent="0.25">
      <c r="A5" s="58" t="s">
        <v>119</v>
      </c>
      <c r="B5" s="59" t="s">
        <v>142</v>
      </c>
      <c r="C5" s="60">
        <v>0.2</v>
      </c>
      <c r="D5" s="61">
        <v>0.2</v>
      </c>
    </row>
    <row r="6" spans="1:4" x14ac:dyDescent="0.25">
      <c r="A6" s="58" t="s">
        <v>120</v>
      </c>
      <c r="B6" s="59" t="s">
        <v>143</v>
      </c>
      <c r="C6" s="60">
        <v>1.4999999999999999E-2</v>
      </c>
      <c r="D6" s="61">
        <v>1.4999999999999999E-2</v>
      </c>
    </row>
    <row r="7" spans="1:4" x14ac:dyDescent="0.25">
      <c r="A7" s="58" t="s">
        <v>121</v>
      </c>
      <c r="B7" s="59" t="s">
        <v>144</v>
      </c>
      <c r="C7" s="60">
        <v>0.01</v>
      </c>
      <c r="D7" s="61">
        <v>0.01</v>
      </c>
    </row>
    <row r="8" spans="1:4" x14ac:dyDescent="0.25">
      <c r="A8" s="58" t="s">
        <v>122</v>
      </c>
      <c r="B8" s="59" t="s">
        <v>145</v>
      </c>
      <c r="C8" s="60">
        <v>2E-3</v>
      </c>
      <c r="D8" s="61">
        <v>2E-3</v>
      </c>
    </row>
    <row r="9" spans="1:4" x14ac:dyDescent="0.25">
      <c r="A9" s="58" t="s">
        <v>123</v>
      </c>
      <c r="B9" s="59" t="s">
        <v>146</v>
      </c>
      <c r="C9" s="60">
        <v>6.0000000000000001E-3</v>
      </c>
      <c r="D9" s="61">
        <v>6.0000000000000001E-3</v>
      </c>
    </row>
    <row r="10" spans="1:4" x14ac:dyDescent="0.25">
      <c r="A10" s="58" t="s">
        <v>124</v>
      </c>
      <c r="B10" s="59" t="s">
        <v>147</v>
      </c>
      <c r="C10" s="60">
        <v>2.5000000000000001E-2</v>
      </c>
      <c r="D10" s="61">
        <v>2.5000000000000001E-2</v>
      </c>
    </row>
    <row r="11" spans="1:4" x14ac:dyDescent="0.25">
      <c r="A11" s="58" t="s">
        <v>125</v>
      </c>
      <c r="B11" s="59" t="s">
        <v>148</v>
      </c>
      <c r="C11" s="60">
        <v>0.03</v>
      </c>
      <c r="D11" s="61">
        <v>0.03</v>
      </c>
    </row>
    <row r="12" spans="1:4" x14ac:dyDescent="0.25">
      <c r="A12" s="58" t="s">
        <v>126</v>
      </c>
      <c r="B12" s="59" t="s">
        <v>149</v>
      </c>
      <c r="C12" s="60">
        <v>0.08</v>
      </c>
      <c r="D12" s="61">
        <v>0.08</v>
      </c>
    </row>
    <row r="13" spans="1:4" x14ac:dyDescent="0.25">
      <c r="A13" s="58" t="s">
        <v>127</v>
      </c>
      <c r="B13" s="59" t="s">
        <v>150</v>
      </c>
      <c r="C13" s="60">
        <v>0</v>
      </c>
      <c r="D13" s="61">
        <v>0</v>
      </c>
    </row>
    <row r="14" spans="1:4" ht="15.75" thickBot="1" x14ac:dyDescent="0.3">
      <c r="A14" s="62" t="s">
        <v>128</v>
      </c>
      <c r="B14" s="57" t="s">
        <v>104</v>
      </c>
      <c r="C14" s="63">
        <f>SUM(C5:C13)</f>
        <v>0.36800000000000005</v>
      </c>
      <c r="D14" s="64">
        <f>SUM(D5:D13)</f>
        <v>0.36800000000000005</v>
      </c>
    </row>
    <row r="15" spans="1:4" x14ac:dyDescent="0.25">
      <c r="A15" s="141" t="s">
        <v>130</v>
      </c>
      <c r="B15" s="142"/>
      <c r="C15" s="142"/>
      <c r="D15" s="143"/>
    </row>
    <row r="16" spans="1:4" x14ac:dyDescent="0.25">
      <c r="A16" s="58" t="s">
        <v>131</v>
      </c>
      <c r="B16" s="59" t="s">
        <v>151</v>
      </c>
      <c r="C16" s="60">
        <v>0.17929999999999999</v>
      </c>
      <c r="D16" s="61" t="s">
        <v>161</v>
      </c>
    </row>
    <row r="17" spans="1:4" x14ac:dyDescent="0.25">
      <c r="A17" s="58" t="s">
        <v>132</v>
      </c>
      <c r="B17" s="59" t="s">
        <v>152</v>
      </c>
      <c r="C17" s="60">
        <v>4.24E-2</v>
      </c>
      <c r="D17" s="61" t="s">
        <v>161</v>
      </c>
    </row>
    <row r="18" spans="1:4" x14ac:dyDescent="0.25">
      <c r="A18" s="58" t="s">
        <v>133</v>
      </c>
      <c r="B18" s="59" t="s">
        <v>153</v>
      </c>
      <c r="C18" s="60">
        <v>8.5000000000000006E-3</v>
      </c>
      <c r="D18" s="61">
        <v>6.4000000000000003E-3</v>
      </c>
    </row>
    <row r="19" spans="1:4" x14ac:dyDescent="0.25">
      <c r="A19" s="58" t="s">
        <v>134</v>
      </c>
      <c r="B19" s="59" t="s">
        <v>154</v>
      </c>
      <c r="C19" s="60">
        <v>0.11020000000000001</v>
      </c>
      <c r="D19" s="61">
        <v>8.3299999999999999E-2</v>
      </c>
    </row>
    <row r="20" spans="1:4" x14ac:dyDescent="0.25">
      <c r="A20" s="58" t="s">
        <v>135</v>
      </c>
      <c r="B20" s="59" t="s">
        <v>155</v>
      </c>
      <c r="C20" s="60">
        <v>5.9999999999999995E-4</v>
      </c>
      <c r="D20" s="61">
        <v>4.0000000000000002E-4</v>
      </c>
    </row>
    <row r="21" spans="1:4" x14ac:dyDescent="0.25">
      <c r="A21" s="58" t="s">
        <v>136</v>
      </c>
      <c r="B21" s="59" t="s">
        <v>156</v>
      </c>
      <c r="C21" s="60">
        <v>7.3000000000000001E-3</v>
      </c>
      <c r="D21" s="61">
        <v>5.5999999999999999E-3</v>
      </c>
    </row>
    <row r="22" spans="1:4" x14ac:dyDescent="0.25">
      <c r="A22" s="58" t="s">
        <v>137</v>
      </c>
      <c r="B22" s="59" t="s">
        <v>157</v>
      </c>
      <c r="C22" s="60">
        <v>1.55E-2</v>
      </c>
      <c r="D22" s="61" t="s">
        <v>161</v>
      </c>
    </row>
    <row r="23" spans="1:4" x14ac:dyDescent="0.25">
      <c r="A23" s="58" t="s">
        <v>138</v>
      </c>
      <c r="B23" s="59" t="s">
        <v>158</v>
      </c>
      <c r="C23" s="60">
        <v>1E-3</v>
      </c>
      <c r="D23" s="61">
        <v>8.0000000000000004E-4</v>
      </c>
    </row>
    <row r="24" spans="1:4" x14ac:dyDescent="0.25">
      <c r="A24" s="58" t="s">
        <v>139</v>
      </c>
      <c r="B24" s="59" t="s">
        <v>159</v>
      </c>
      <c r="C24" s="60">
        <v>0.11559999999999999</v>
      </c>
      <c r="D24" s="61">
        <v>8.7400000000000005E-2</v>
      </c>
    </row>
    <row r="25" spans="1:4" x14ac:dyDescent="0.25">
      <c r="A25" s="58" t="s">
        <v>140</v>
      </c>
      <c r="B25" s="59" t="s">
        <v>160</v>
      </c>
      <c r="C25" s="60">
        <v>4.0000000000000002E-4</v>
      </c>
      <c r="D25" s="61">
        <v>2.9999999999999997E-4</v>
      </c>
    </row>
    <row r="26" spans="1:4" ht="15.75" thickBot="1" x14ac:dyDescent="0.3">
      <c r="A26" s="74" t="s">
        <v>141</v>
      </c>
      <c r="B26" s="75" t="s">
        <v>104</v>
      </c>
      <c r="C26" s="72">
        <f>SUM(C16:C25)</f>
        <v>0.48079999999999995</v>
      </c>
      <c r="D26" s="73">
        <f>SUM(D16:D25)</f>
        <v>0.1842</v>
      </c>
    </row>
    <row r="27" spans="1:4" x14ac:dyDescent="0.25">
      <c r="A27" s="141" t="s">
        <v>162</v>
      </c>
      <c r="B27" s="142"/>
      <c r="C27" s="142"/>
      <c r="D27" s="143"/>
    </row>
    <row r="28" spans="1:4" x14ac:dyDescent="0.25">
      <c r="A28" s="58" t="s">
        <v>164</v>
      </c>
      <c r="B28" s="59" t="s">
        <v>169</v>
      </c>
      <c r="C28" s="60">
        <v>4.5900000000000003E-2</v>
      </c>
      <c r="D28" s="61">
        <v>3.4700000000000002E-2</v>
      </c>
    </row>
    <row r="29" spans="1:4" x14ac:dyDescent="0.25">
      <c r="A29" s="58" t="s">
        <v>165</v>
      </c>
      <c r="B29" s="59" t="s">
        <v>170</v>
      </c>
      <c r="C29" s="60">
        <v>1.1000000000000001E-3</v>
      </c>
      <c r="D29" s="61">
        <v>8.0000000000000004E-4</v>
      </c>
    </row>
    <row r="30" spans="1:4" x14ac:dyDescent="0.25">
      <c r="A30" s="58" t="s">
        <v>166</v>
      </c>
      <c r="B30" s="59" t="s">
        <v>171</v>
      </c>
      <c r="C30" s="60">
        <v>2.2599999999999999E-2</v>
      </c>
      <c r="D30" s="61">
        <v>1.7100000000000001E-2</v>
      </c>
    </row>
    <row r="31" spans="1:4" x14ac:dyDescent="0.25">
      <c r="A31" s="58" t="s">
        <v>167</v>
      </c>
      <c r="B31" s="59" t="s">
        <v>172</v>
      </c>
      <c r="C31" s="60">
        <v>2.5499999999999998E-2</v>
      </c>
      <c r="D31" s="61">
        <v>1.9300000000000001E-2</v>
      </c>
    </row>
    <row r="32" spans="1:4" x14ac:dyDescent="0.25">
      <c r="A32" s="58" t="s">
        <v>168</v>
      </c>
      <c r="B32" s="59" t="s">
        <v>173</v>
      </c>
      <c r="C32" s="60">
        <v>3.8999999999999998E-3</v>
      </c>
      <c r="D32" s="61">
        <v>2.8999999999999998E-3</v>
      </c>
    </row>
    <row r="33" spans="1:4" ht="15.75" thickBot="1" x14ac:dyDescent="0.3">
      <c r="A33" s="74" t="s">
        <v>163</v>
      </c>
      <c r="B33" s="75" t="s">
        <v>104</v>
      </c>
      <c r="C33" s="72">
        <f>SUM(C28:C32)</f>
        <v>9.8999999999999991E-2</v>
      </c>
      <c r="D33" s="73">
        <f>SUM(D28:D32)</f>
        <v>7.4800000000000005E-2</v>
      </c>
    </row>
    <row r="34" spans="1:4" x14ac:dyDescent="0.25">
      <c r="A34" s="141" t="s">
        <v>174</v>
      </c>
      <c r="B34" s="142"/>
      <c r="C34" s="142"/>
      <c r="D34" s="143"/>
    </row>
    <row r="35" spans="1:4" x14ac:dyDescent="0.25">
      <c r="A35" s="58" t="s">
        <v>175</v>
      </c>
      <c r="B35" s="59" t="s">
        <v>179</v>
      </c>
      <c r="C35" s="60">
        <v>0.1769</v>
      </c>
      <c r="D35" s="61">
        <v>6.7799999999999999E-2</v>
      </c>
    </row>
    <row r="36" spans="1:4" ht="45" x14ac:dyDescent="0.25">
      <c r="A36" s="65" t="s">
        <v>176</v>
      </c>
      <c r="B36" s="66" t="s">
        <v>180</v>
      </c>
      <c r="C36" s="67">
        <v>4.1000000000000003E-3</v>
      </c>
      <c r="D36" s="68">
        <v>3.0999999999999999E-3</v>
      </c>
    </row>
    <row r="37" spans="1:4" ht="15.75" thickBot="1" x14ac:dyDescent="0.3">
      <c r="A37" s="74" t="s">
        <v>177</v>
      </c>
      <c r="B37" s="75" t="s">
        <v>104</v>
      </c>
      <c r="C37" s="72">
        <f>SUM(C35:C36)</f>
        <v>0.18099999999999999</v>
      </c>
      <c r="D37" s="73">
        <f>SUM(D35:D36)</f>
        <v>7.0900000000000005E-2</v>
      </c>
    </row>
    <row r="38" spans="1:4" ht="15.75" thickBot="1" x14ac:dyDescent="0.3">
      <c r="A38" s="69"/>
      <c r="B38" s="70"/>
      <c r="C38" s="70"/>
      <c r="D38" s="71"/>
    </row>
    <row r="39" spans="1:4" ht="15.75" thickBot="1" x14ac:dyDescent="0.3">
      <c r="A39" s="144" t="s">
        <v>178</v>
      </c>
      <c r="B39" s="145"/>
      <c r="C39" s="76">
        <f>C14+C26+C33+C37</f>
        <v>1.1288</v>
      </c>
      <c r="D39" s="77">
        <f>D14+D26+D33+D37</f>
        <v>0.69789999999999996</v>
      </c>
    </row>
    <row r="40" spans="1:4" x14ac:dyDescent="0.25">
      <c r="A40" s="80" t="s">
        <v>181</v>
      </c>
      <c r="B40" t="s">
        <v>182</v>
      </c>
    </row>
    <row r="41" spans="1:4" x14ac:dyDescent="0.25">
      <c r="A41" t="s">
        <v>183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Poço Rua dos Japoneses</vt:lpstr>
      <vt:lpstr>Tabela de Encargos</vt:lpstr>
      <vt:lpstr>'Poço Rua dos Japoneses'!Area_de_impressao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2025-11-11T20:33:20Z</dcterms:modified>
</cp:coreProperties>
</file>